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<sst xmlns="http://schemas.openxmlformats.org/spreadsheetml/2006/main" count="150">
  <si>
    <t>公开01表</t>
  </si>
  <si>
    <t xml:space="preserve"> 收  支  预  算  总  表</t>
  </si>
  <si>
    <t>单位名称：东源县统计局</t>
  </si>
  <si>
    <t>单位：万元</t>
  </si>
  <si>
    <t>收                             入</t>
  </si>
  <si>
    <t>支                        出</t>
  </si>
  <si>
    <t>收  入  项  目</t>
  </si>
  <si>
    <t>2015年预算</t>
  </si>
  <si>
    <t>支 出 功 能 分 类</t>
  </si>
  <si>
    <t>一、预算拨款</t>
  </si>
  <si>
    <t>一、一般公共服务</t>
  </si>
  <si>
    <t xml:space="preserve">    一般公共预算</t>
  </si>
  <si>
    <t>二、外交</t>
  </si>
  <si>
    <t xml:space="preserve">        预算安排拨款</t>
  </si>
  <si>
    <t>三、国防</t>
  </si>
  <si>
    <t xml:space="preserve">        非税支出拨款</t>
  </si>
  <si>
    <t xml:space="preserve">四、公共安全   </t>
  </si>
  <si>
    <t xml:space="preserve">    基金预算拨款</t>
  </si>
  <si>
    <t xml:space="preserve">五、教育    </t>
  </si>
  <si>
    <t xml:space="preserve">六、科学技术  </t>
  </si>
  <si>
    <t>二、财政专户拨款</t>
  </si>
  <si>
    <t>七、文化体育与传媒</t>
  </si>
  <si>
    <t xml:space="preserve">八、社会保障和就业  </t>
  </si>
  <si>
    <t>三、其他资金</t>
  </si>
  <si>
    <t>九、社会保险基金支出</t>
  </si>
  <si>
    <t xml:space="preserve">   事业收入</t>
  </si>
  <si>
    <t>十、医疗卫生</t>
  </si>
  <si>
    <t xml:space="preserve">   事业单位经营收入</t>
  </si>
  <si>
    <t>十一、节能环保</t>
  </si>
  <si>
    <t xml:space="preserve">   其他收入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</si>
  <si>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</si>
  <si>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</si>
  <si>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</si>
  <si>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</si>
  <si>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</si>
  <si>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</si>
  <si>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十八、援助其他地区支出</t>
  </si>
  <si>
    <t>十九、国土资源气象等事务</t>
  </si>
  <si>
    <t>二十、住房保障支出</t>
  </si>
  <si>
    <t>二十一、粮油物资储备事务</t>
  </si>
  <si>
    <t>二十二、预备费</t>
  </si>
  <si>
    <t>二十三、国债还本付息支出</t>
  </si>
  <si>
    <t>二十四、其他支出</t>
  </si>
  <si>
    <t>二十五、转移性支出</t>
  </si>
  <si>
    <t>本 年 收 入 合 计</t>
  </si>
  <si>
    <t>本 年 支 出 合 计</t>
  </si>
  <si>
    <t>四、上级补助收入</t>
  </si>
  <si>
    <t>五、附属单位上缴收入</t>
  </si>
  <si>
    <t>结转下年</t>
  </si>
  <si>
    <t>六、用事业基金弥补收支差额</t>
  </si>
  <si>
    <t>收  入  总   计</t>
  </si>
  <si>
    <t>支　出　总　计</t>
  </si>
  <si>
    <t>公开02表</t>
  </si>
  <si>
    <t>2015年部门预算支出计划表</t>
  </si>
  <si>
    <t>单位编码</t>
  </si>
  <si>
    <t>项目名称(单位/科目)</t>
  </si>
  <si>
    <t>总计</t>
  </si>
  <si>
    <t>预算拨款</t>
  </si>
  <si>
    <t>财政专户拨款</t>
  </si>
  <si>
    <t>上级补助收入安排</t>
  </si>
  <si>
    <t>其他资金</t>
  </si>
  <si>
    <t>上年结余、结转资金安排</t>
  </si>
  <si>
    <t>合计</t>
  </si>
  <si>
    <t>一般公共预算</t>
  </si>
  <si>
    <t>基金预算拨款</t>
  </si>
  <si>
    <t>小计</t>
  </si>
  <si>
    <t>预算安排拨款</t>
  </si>
  <si>
    <t>非税支出拨款</t>
  </si>
  <si>
    <t>政府性基金</t>
  </si>
  <si>
    <t>109001</t>
  </si>
  <si>
    <t>东源县统计局</t>
  </si>
  <si>
    <t xml:space="preserve">  基本支出</t>
  </si>
  <si>
    <t xml:space="preserve">    工资福利支出</t>
  </si>
  <si>
    <t xml:space="preserve">    对个人和家庭的补助</t>
  </si>
  <si>
    <t xml:space="preserve">    公用经费</t>
  </si>
  <si>
    <t xml:space="preserve">  项目支出</t>
  </si>
  <si>
    <t xml:space="preserve">    专项商品和服务支出</t>
  </si>
  <si>
    <t xml:space="preserve">    专项对个人和家庭的补助</t>
  </si>
  <si>
    <t>公开03表</t>
  </si>
  <si>
    <t>2015年部门预算项目支出明细表</t>
  </si>
  <si>
    <t>单位名称</t>
  </si>
  <si>
    <t>科目编码</t>
  </si>
  <si>
    <t>类</t>
  </si>
  <si>
    <t>款</t>
  </si>
  <si>
    <t>项</t>
  </si>
  <si>
    <t>一般公共服务支出（统计信息事务）</t>
  </si>
  <si>
    <t>05</t>
  </si>
  <si>
    <t>专项统计业务</t>
  </si>
  <si>
    <t>年鉴、“三赛”、劳动力调查、乡镇基础建设、统计培训、三上企业补助。</t>
  </si>
  <si>
    <t>07</t>
  </si>
  <si>
    <t>专项普查活动</t>
  </si>
  <si>
    <t>经济普查、千分之一人口普查经费</t>
  </si>
  <si>
    <t>公开04表</t>
  </si>
  <si>
    <t>2015年部门预算支出明细表（按功能分类科目）</t>
  </si>
  <si>
    <t>功能分类科目编码</t>
  </si>
  <si>
    <t>功能分类科目名称</t>
  </si>
  <si>
    <t>一般公共预算拨款</t>
  </si>
  <si>
    <t>201</t>
  </si>
  <si>
    <t>一般公共服务支出</t>
  </si>
  <si>
    <t xml:space="preserve">  统计信息事务</t>
  </si>
  <si>
    <t xml:space="preserve">    2010501</t>
  </si>
  <si>
    <t xml:space="preserve">    行政运行( 统计信息事务)</t>
  </si>
  <si>
    <t xml:space="preserve">    2010505</t>
  </si>
  <si>
    <t>专项统计业务( 统计信息事务)</t>
  </si>
  <si>
    <t xml:space="preserve">    2010507</t>
  </si>
  <si>
    <t>专项普查活动( 统计信息事务)</t>
  </si>
  <si>
    <t>208</t>
  </si>
  <si>
    <t>社会保障和就业支出</t>
  </si>
  <si>
    <t xml:space="preserve">  05</t>
  </si>
  <si>
    <t xml:space="preserve">  行政事业单位离退休</t>
  </si>
  <si>
    <t xml:space="preserve">    2080501</t>
  </si>
  <si>
    <t xml:space="preserve">    归口管理的行政单位离退休</t>
  </si>
  <si>
    <t>221</t>
  </si>
  <si>
    <t>住房保障支出</t>
  </si>
  <si>
    <t xml:space="preserve">  02</t>
  </si>
  <si>
    <t xml:space="preserve">  住房改革支出</t>
  </si>
  <si>
    <t xml:space="preserve">    2210201</t>
  </si>
  <si>
    <t xml:space="preserve">    住房公积金</t>
  </si>
  <si>
    <t>公开05表</t>
  </si>
  <si>
    <t>2015年部门预算支出明细表（按经济分类科目）</t>
  </si>
  <si>
    <t>经济分类科目编码</t>
  </si>
  <si>
    <t>[301]工资福利支出</t>
  </si>
  <si>
    <t xml:space="preserve">  [30101]基本工资</t>
  </si>
  <si>
    <t xml:space="preserve">  [30102]津贴补贴</t>
  </si>
  <si>
    <t xml:space="preserve">  [30107]绩效工资</t>
  </si>
  <si>
    <t xml:space="preserve">  [30199]其他工资福利支出</t>
  </si>
  <si>
    <t>[302]商品和服务支出</t>
  </si>
  <si>
    <t xml:space="preserve">  [30201]办公费</t>
  </si>
  <si>
    <t xml:space="preserve">  [30209]物业管理费</t>
  </si>
  <si>
    <t xml:space="preserve">  [30211]差旅费</t>
  </si>
  <si>
    <t xml:space="preserve">  [30215]会议费</t>
  </si>
  <si>
    <t xml:space="preserve">  [30216]培训费</t>
  </si>
  <si>
    <t xml:space="preserve">  [30217]公务接待费</t>
  </si>
  <si>
    <t xml:space="preserve">  [30231]公务用车运行维护费</t>
  </si>
  <si>
    <t xml:space="preserve">  [30239]其他交通费用</t>
  </si>
  <si>
    <t xml:space="preserve">  [30299]其他商品和服务支出</t>
  </si>
  <si>
    <t>[303]对个人和家庭的补助</t>
  </si>
  <si>
    <t xml:space="preserve">  [30302]退休费</t>
  </si>
  <si>
    <t xml:space="preserve">  [30305]生活补助</t>
  </si>
  <si>
    <t xml:space="preserve">  [30311]住房公积金</t>
  </si>
  <si>
    <t>公开06表</t>
  </si>
  <si>
    <t>2015年“三公”经费预算表</t>
  </si>
  <si>
    <t>项目</t>
  </si>
  <si>
    <t>本年预算数</t>
  </si>
  <si>
    <t>1、因公出国（境）费用</t>
  </si>
  <si>
    <t>2、公务接待费</t>
  </si>
  <si>
    <t>3、公务用车费</t>
  </si>
  <si>
    <t xml:space="preserve">  其中：（1）公务用车运行维护费</t>
  </si>
  <si>
    <t xml:space="preserve">        （2）公务用车购置</t>
  </si>
  <si>
    <t>注：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</si>
</sst>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);\(#,##0.00\)"/>
    <numFmt numFmtId="177" formatCode="#,##0.00_);[Red]\(#,##0.00\)"/>
    <numFmt numFmtId="178" formatCode="#,##0.0000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b/>
      <sz val="18"/>
      <name val="仿宋_GB2312"/>
      <charset val="134"/>
    </font>
    <font>
      <sz val="12"/>
      <color indexed="8"/>
      <name val="仿宋_GB2312"/>
      <charset val="134"/>
    </font>
    <font>
      <sz val="20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0"/>
    <xf numFmtId="0" fontId="12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31" borderId="19" applyNumberFormat="0" applyAlignment="0" applyProtection="0">
      <alignment vertical="center"/>
    </xf>
    <xf numFmtId="0" fontId="27" fillId="31" borderId="16" applyNumberFormat="0" applyAlignment="0" applyProtection="0">
      <alignment vertical="center"/>
    </xf>
    <xf numFmtId="0" fontId="23" fillId="26" borderId="1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right" vertical="center"/>
    </xf>
    <xf numFmtId="177" fontId="4" fillId="2" borderId="7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left" vertical="center"/>
    </xf>
    <xf numFmtId="177" fontId="2" fillId="3" borderId="1" xfId="0" applyNumberFormat="1" applyFont="1" applyFill="1" applyBorder="1" applyAlignment="1">
      <alignment horizontal="right" vertical="center"/>
    </xf>
    <xf numFmtId="177" fontId="4" fillId="3" borderId="7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177" fontId="4" fillId="0" borderId="7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177" fontId="4" fillId="2" borderId="9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 wrapText="1"/>
    </xf>
    <xf numFmtId="177" fontId="4" fillId="3" borderId="9" xfId="0" applyNumberFormat="1" applyFont="1" applyFill="1" applyBorder="1" applyAlignment="1">
      <alignment horizontal="right" vertical="center" wrapText="1"/>
    </xf>
    <xf numFmtId="49" fontId="2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left" vertical="center" wrapText="1"/>
    </xf>
    <xf numFmtId="177" fontId="2" fillId="4" borderId="1" xfId="0" applyNumberFormat="1" applyFont="1" applyFill="1" applyBorder="1" applyAlignment="1">
      <alignment horizontal="right" vertical="center"/>
    </xf>
    <xf numFmtId="177" fontId="4" fillId="4" borderId="9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77" fontId="4" fillId="0" borderId="9" xfId="0" applyNumberFormat="1" applyFont="1" applyFill="1" applyBorder="1" applyAlignment="1">
      <alignment horizontal="right" vertical="center" wrapText="1"/>
    </xf>
    <xf numFmtId="177" fontId="2" fillId="2" borderId="1" xfId="0" applyNumberFormat="1" applyFont="1" applyFill="1" applyBorder="1" applyAlignment="1">
      <alignment horizontal="left" vertical="center"/>
    </xf>
    <xf numFmtId="177" fontId="2" fillId="3" borderId="1" xfId="0" applyNumberFormat="1" applyFont="1" applyFill="1" applyBorder="1" applyAlignment="1">
      <alignment horizontal="left" vertical="center"/>
    </xf>
    <xf numFmtId="177" fontId="2" fillId="4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177" fontId="4" fillId="2" borderId="10" xfId="0" applyNumberFormat="1" applyFont="1" applyFill="1" applyBorder="1" applyAlignment="1">
      <alignment horizontal="righ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49" fontId="4" fillId="3" borderId="10" xfId="0" applyNumberFormat="1" applyFont="1" applyFill="1" applyBorder="1" applyAlignment="1">
      <alignment horizontal="left" vertical="center" wrapText="1"/>
    </xf>
    <xf numFmtId="177" fontId="4" fillId="3" borderId="10" xfId="0" applyNumberFormat="1" applyFont="1" applyFill="1" applyBorder="1" applyAlignment="1">
      <alignment horizontal="right" vertical="center" wrapText="1"/>
    </xf>
    <xf numFmtId="0" fontId="4" fillId="4" borderId="10" xfId="0" applyNumberFormat="1" applyFont="1" applyFill="1" applyBorder="1" applyAlignment="1">
      <alignment horizontal="left" vertical="center" wrapText="1"/>
    </xf>
    <xf numFmtId="49" fontId="4" fillId="4" borderId="10" xfId="0" applyNumberFormat="1" applyFont="1" applyFill="1" applyBorder="1" applyAlignment="1">
      <alignment horizontal="left" vertical="center" wrapText="1"/>
    </xf>
    <xf numFmtId="177" fontId="4" fillId="4" borderId="10" xfId="0" applyNumberFormat="1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177" fontId="4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177" fontId="4" fillId="2" borderId="12" xfId="0" applyNumberFormat="1" applyFont="1" applyFill="1" applyBorder="1" applyAlignment="1">
      <alignment horizontal="right" vertical="center" wrapText="1"/>
    </xf>
    <xf numFmtId="49" fontId="4" fillId="3" borderId="12" xfId="0" applyNumberFormat="1" applyFont="1" applyFill="1" applyBorder="1" applyAlignment="1">
      <alignment horizontal="left" vertical="center" wrapText="1"/>
    </xf>
    <xf numFmtId="177" fontId="4" fillId="3" borderId="12" xfId="0" applyNumberFormat="1" applyFont="1" applyFill="1" applyBorder="1" applyAlignment="1">
      <alignment horizontal="right" vertical="center" wrapText="1"/>
    </xf>
    <xf numFmtId="49" fontId="4" fillId="4" borderId="12" xfId="0" applyNumberFormat="1" applyFont="1" applyFill="1" applyBorder="1" applyAlignment="1">
      <alignment horizontal="left" vertical="center" wrapText="1"/>
    </xf>
    <xf numFmtId="177" fontId="4" fillId="4" borderId="12" xfId="0" applyNumberFormat="1" applyFont="1" applyFill="1" applyBorder="1" applyAlignment="1">
      <alignment horizontal="right" vertical="center" wrapText="1"/>
    </xf>
    <xf numFmtId="49" fontId="4" fillId="5" borderId="12" xfId="0" applyNumberFormat="1" applyFont="1" applyFill="1" applyBorder="1" applyAlignment="1">
      <alignment horizontal="left" vertical="center" wrapText="1"/>
    </xf>
    <xf numFmtId="177" fontId="4" fillId="5" borderId="12" xfId="0" applyNumberFormat="1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8" fillId="0" borderId="0" xfId="6" applyFill="1"/>
    <xf numFmtId="0" fontId="8" fillId="0" borderId="0" xfId="6"/>
    <xf numFmtId="0" fontId="9" fillId="0" borderId="0" xfId="6" applyFont="1" applyFill="1" applyAlignment="1">
      <alignment vertical="center" wrapText="1"/>
    </xf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2" fillId="0" borderId="0" xfId="6" applyFont="1" applyFill="1" applyAlignment="1">
      <alignment horizontal="right" vertical="center"/>
    </xf>
    <xf numFmtId="0" fontId="3" fillId="0" borderId="0" xfId="6" applyNumberFormat="1" applyFont="1" applyFill="1" applyAlignment="1" applyProtection="1">
      <alignment horizontal="center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2" fillId="0" borderId="1" xfId="6" applyNumberFormat="1" applyFont="1" applyFill="1" applyBorder="1" applyAlignment="1" applyProtection="1">
      <alignment horizontal="center" vertical="center"/>
    </xf>
    <xf numFmtId="0" fontId="2" fillId="0" borderId="1" xfId="6" applyNumberFormat="1" applyFont="1" applyFill="1" applyBorder="1" applyAlignment="1" applyProtection="1">
      <alignment vertical="center"/>
    </xf>
    <xf numFmtId="177" fontId="2" fillId="0" borderId="1" xfId="6" applyNumberFormat="1" applyFont="1" applyFill="1" applyBorder="1" applyAlignment="1" applyProtection="1">
      <alignment horizontal="right" vertical="center"/>
    </xf>
    <xf numFmtId="0" fontId="2" fillId="0" borderId="1" xfId="6" applyFont="1" applyFill="1" applyBorder="1" applyAlignment="1">
      <alignment vertical="center"/>
    </xf>
    <xf numFmtId="176" fontId="2" fillId="0" borderId="1" xfId="6" applyNumberFormat="1" applyFont="1" applyFill="1" applyBorder="1" applyAlignment="1" applyProtection="1">
      <alignment horizontal="right" vertical="center"/>
    </xf>
    <xf numFmtId="0" fontId="2" fillId="0" borderId="1" xfId="6" applyFont="1" applyFill="1" applyBorder="1"/>
    <xf numFmtId="4" fontId="9" fillId="0" borderId="0" xfId="6" applyNumberFormat="1" applyFont="1" applyFill="1" applyAlignment="1" applyProtection="1">
      <alignment vertical="center"/>
    </xf>
    <xf numFmtId="0" fontId="8" fillId="0" borderId="1" xfId="6" applyFill="1" applyBorder="1"/>
    <xf numFmtId="178" fontId="2" fillId="0" borderId="1" xfId="6" applyNumberFormat="1" applyFont="1" applyFill="1" applyBorder="1" applyAlignment="1" applyProtection="1">
      <alignment horizontal="right" vertical="center"/>
    </xf>
    <xf numFmtId="0" fontId="2" fillId="0" borderId="1" xfId="6" applyFont="1" applyFill="1" applyBorder="1" applyAlignment="1">
      <alignment horizontal="center" vertical="center"/>
    </xf>
    <xf numFmtId="4" fontId="2" fillId="0" borderId="1" xfId="6" applyNumberFormat="1" applyFont="1" applyFill="1" applyBorder="1" applyAlignment="1" applyProtection="1">
      <alignment horizontal="right" vertical="center"/>
    </xf>
    <xf numFmtId="176" fontId="2" fillId="0" borderId="1" xfId="6" applyNumberFormat="1" applyFont="1" applyFill="1" applyBorder="1" applyAlignment="1">
      <alignment horizontal="right"/>
    </xf>
    <xf numFmtId="0" fontId="2" fillId="6" borderId="1" xfId="6" applyNumberFormat="1" applyFont="1" applyFill="1" applyBorder="1" applyAlignment="1" applyProtection="1">
      <alignment horizontal="center" vertical="center"/>
    </xf>
    <xf numFmtId="177" fontId="2" fillId="6" borderId="1" xfId="6" applyNumberFormat="1" applyFont="1" applyFill="1" applyBorder="1" applyAlignment="1" applyProtection="1">
      <alignment horizontal="right" vertical="center"/>
    </xf>
    <xf numFmtId="0" fontId="2" fillId="6" borderId="1" xfId="6" applyFont="1" applyFill="1" applyBorder="1" applyAlignment="1">
      <alignment horizontal="center" vertical="center"/>
    </xf>
    <xf numFmtId="176" fontId="2" fillId="6" borderId="1" xfId="6" applyNumberFormat="1" applyFont="1" applyFill="1" applyBorder="1" applyAlignment="1" applyProtection="1">
      <alignment horizontal="right" vertical="center"/>
    </xf>
    <xf numFmtId="0" fontId="8" fillId="0" borderId="0" xfId="6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7A395CD973464A139375E5DFD634EEE5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opLeftCell="A19" workbookViewId="0">
      <selection activeCell="D33" sqref="D33"/>
    </sheetView>
  </sheetViews>
  <sheetFormatPr defaultColWidth="6.875" defaultRowHeight="11.25" outlineLevelCol="4"/>
  <cols>
    <col min="1" max="1" width="30.75" style="83" customWidth="1"/>
    <col min="2" max="2" width="14.75" style="83" customWidth="1"/>
    <col min="3" max="3" width="26" style="83" customWidth="1"/>
    <col min="4" max="4" width="14.75" style="83" customWidth="1"/>
    <col min="5" max="8" width="6.75" style="83" customWidth="1"/>
    <col min="9" max="16384" width="6.875" style="83"/>
  </cols>
  <sheetData>
    <row r="1" ht="18" customHeight="1" spans="1:5">
      <c r="A1" s="84"/>
      <c r="B1" s="85"/>
      <c r="C1" s="86"/>
      <c r="D1" s="87" t="s">
        <v>0</v>
      </c>
      <c r="E1" s="86"/>
    </row>
    <row r="2" ht="24.75" customHeight="1" spans="1:5">
      <c r="A2" s="88" t="s">
        <v>1</v>
      </c>
      <c r="B2" s="88"/>
      <c r="C2" s="88"/>
      <c r="D2" s="88"/>
      <c r="E2" s="86"/>
    </row>
    <row r="3" ht="21" customHeight="1" spans="1:5">
      <c r="A3" s="89" t="s">
        <v>2</v>
      </c>
      <c r="B3" s="90"/>
      <c r="C3" s="89"/>
      <c r="D3" s="87" t="s">
        <v>3</v>
      </c>
      <c r="E3" s="86"/>
    </row>
    <row r="4" ht="18" customHeight="1" spans="1:5">
      <c r="A4" s="91" t="s">
        <v>4</v>
      </c>
      <c r="B4" s="91"/>
      <c r="C4" s="91" t="s">
        <v>5</v>
      </c>
      <c r="D4" s="91"/>
      <c r="E4" s="86"/>
    </row>
    <row r="5" ht="18" customHeight="1" spans="1:5">
      <c r="A5" s="91" t="s">
        <v>6</v>
      </c>
      <c r="B5" s="91" t="s">
        <v>7</v>
      </c>
      <c r="C5" s="91" t="s">
        <v>8</v>
      </c>
      <c r="D5" s="91" t="s">
        <v>7</v>
      </c>
      <c r="E5" s="86"/>
    </row>
    <row r="6" s="82" customFormat="1" ht="18" customHeight="1" spans="1:5">
      <c r="A6" s="92" t="s">
        <v>9</v>
      </c>
      <c r="B6" s="93">
        <v>268.15</v>
      </c>
      <c r="C6" s="94" t="s">
        <v>10</v>
      </c>
      <c r="D6" s="95">
        <v>230.83</v>
      </c>
      <c r="E6" s="86"/>
    </row>
    <row r="7" s="82" customFormat="1" ht="18" customHeight="1" spans="1:5">
      <c r="A7" s="92" t="s">
        <v>11</v>
      </c>
      <c r="B7" s="93">
        <v>268.15</v>
      </c>
      <c r="C7" s="94" t="s">
        <v>12</v>
      </c>
      <c r="D7" s="95"/>
      <c r="E7" s="86"/>
    </row>
    <row r="8" s="82" customFormat="1" ht="18" customHeight="1" spans="1:5">
      <c r="A8" s="92" t="s">
        <v>13</v>
      </c>
      <c r="B8" s="93">
        <v>268.25</v>
      </c>
      <c r="C8" s="94" t="s">
        <v>14</v>
      </c>
      <c r="D8" s="95"/>
      <c r="E8" s="86"/>
    </row>
    <row r="9" s="82" customFormat="1" ht="18" customHeight="1" spans="1:5">
      <c r="A9" s="92" t="s">
        <v>15</v>
      </c>
      <c r="B9" s="93"/>
      <c r="C9" s="94" t="s">
        <v>16</v>
      </c>
      <c r="D9" s="95"/>
      <c r="E9" s="86"/>
    </row>
    <row r="10" s="82" customFormat="1" ht="18" customHeight="1" spans="1:5">
      <c r="A10" s="92" t="s">
        <v>17</v>
      </c>
      <c r="B10" s="93"/>
      <c r="C10" s="94" t="s">
        <v>18</v>
      </c>
      <c r="D10" s="95"/>
      <c r="E10" s="86"/>
    </row>
    <row r="11" s="82" customFormat="1" ht="18" customHeight="1" spans="1:5">
      <c r="A11" s="92"/>
      <c r="B11" s="93"/>
      <c r="C11" s="94" t="s">
        <v>19</v>
      </c>
      <c r="D11" s="95"/>
      <c r="E11" s="86"/>
    </row>
    <row r="12" s="82" customFormat="1" ht="18" customHeight="1" spans="1:5">
      <c r="A12" s="92" t="s">
        <v>20</v>
      </c>
      <c r="B12" s="93"/>
      <c r="C12" s="94" t="s">
        <v>21</v>
      </c>
      <c r="D12" s="95"/>
      <c r="E12" s="86"/>
    </row>
    <row r="13" s="82" customFormat="1" ht="18" customHeight="1" spans="1:5">
      <c r="A13" s="92"/>
      <c r="B13" s="93"/>
      <c r="C13" s="94" t="s">
        <v>22</v>
      </c>
      <c r="D13" s="95">
        <v>30.28</v>
      </c>
      <c r="E13" s="86"/>
    </row>
    <row r="14" s="82" customFormat="1" ht="18" customHeight="1" spans="1:5">
      <c r="A14" s="92" t="s">
        <v>23</v>
      </c>
      <c r="B14" s="93"/>
      <c r="C14" s="94" t="s">
        <v>24</v>
      </c>
      <c r="D14" s="95"/>
      <c r="E14" s="86"/>
    </row>
    <row r="15" s="82" customFormat="1" ht="18" customHeight="1" spans="1:5">
      <c r="A15" s="92" t="s">
        <v>25</v>
      </c>
      <c r="B15" s="93"/>
      <c r="C15" s="94" t="s">
        <v>26</v>
      </c>
      <c r="D15" s="95"/>
      <c r="E15" s="86"/>
    </row>
    <row r="16" s="82" customFormat="1" ht="18" customHeight="1" spans="1:5">
      <c r="A16" s="92" t="s">
        <v>27</v>
      </c>
      <c r="B16" s="93"/>
      <c r="C16" s="94" t="s">
        <v>28</v>
      </c>
      <c r="D16" s="95"/>
      <c r="E16" s="86"/>
    </row>
    <row r="17" s="82" customFormat="1" ht="18" customHeight="1" spans="1:5">
      <c r="A17" s="92" t="s">
        <v>29</v>
      </c>
      <c r="B17" s="93"/>
      <c r="C17" s="94" t="s">
        <v>30</v>
      </c>
      <c r="D17" s="95"/>
      <c r="E17" s="86"/>
    </row>
    <row r="18" s="82" customFormat="1" ht="18" customHeight="1" spans="1:5">
      <c r="A18" s="92"/>
      <c r="B18" s="93"/>
      <c r="C18" s="94" t="s">
        <v>31</v>
      </c>
      <c r="D18" s="95"/>
      <c r="E18" s="86"/>
    </row>
    <row r="19" s="82" customFormat="1" ht="18" customHeight="1" spans="1:5">
      <c r="A19" s="92"/>
      <c r="B19" s="93"/>
      <c r="C19" s="94" t="s">
        <v>32</v>
      </c>
      <c r="D19" s="95"/>
      <c r="E19" s="86"/>
    </row>
    <row r="20" s="82" customFormat="1" ht="18" customHeight="1" spans="1:5">
      <c r="A20" s="92"/>
      <c r="B20" s="93"/>
      <c r="C20" s="94" t="s">
        <v>33</v>
      </c>
      <c r="D20" s="95"/>
      <c r="E20" s="86"/>
    </row>
    <row r="21" s="82" customFormat="1" ht="18" customHeight="1" spans="1:5">
      <c r="A21" s="92"/>
      <c r="B21" s="93"/>
      <c r="C21" s="94" t="s">
        <v>34</v>
      </c>
      <c r="D21" s="95"/>
      <c r="E21" s="86"/>
    </row>
    <row r="22" s="82" customFormat="1" ht="18" customHeight="1" spans="1:5">
      <c r="A22" s="96"/>
      <c r="B22" s="93"/>
      <c r="C22" s="94" t="s">
        <v>35</v>
      </c>
      <c r="D22" s="95"/>
      <c r="E22" s="86"/>
    </row>
    <row r="23" s="82" customFormat="1" ht="18" customHeight="1" spans="1:5">
      <c r="A23" s="96"/>
      <c r="B23" s="93"/>
      <c r="C23" s="94" t="s">
        <v>36</v>
      </c>
      <c r="D23" s="95"/>
      <c r="E23" s="86"/>
    </row>
    <row r="24" s="82" customFormat="1" ht="18" customHeight="1" spans="1:5">
      <c r="A24" s="96"/>
      <c r="B24" s="93"/>
      <c r="C24" s="94" t="s">
        <v>37</v>
      </c>
      <c r="D24" s="95"/>
      <c r="E24" s="97"/>
    </row>
    <row r="25" s="82" customFormat="1" ht="18" customHeight="1" spans="1:5">
      <c r="A25" s="96"/>
      <c r="B25" s="93"/>
      <c r="C25" s="94" t="s">
        <v>38</v>
      </c>
      <c r="D25" s="95">
        <v>7.04</v>
      </c>
      <c r="E25" s="86"/>
    </row>
    <row r="26" s="82" customFormat="1" ht="18" customHeight="1" spans="1:5">
      <c r="A26" s="92"/>
      <c r="B26" s="93"/>
      <c r="C26" s="94" t="s">
        <v>39</v>
      </c>
      <c r="D26" s="95"/>
      <c r="E26" s="86"/>
    </row>
    <row r="27" s="82" customFormat="1" ht="18" customHeight="1" spans="1:5">
      <c r="A27" s="92"/>
      <c r="B27" s="93"/>
      <c r="C27" s="94" t="s">
        <v>40</v>
      </c>
      <c r="D27" s="95"/>
      <c r="E27" s="86"/>
    </row>
    <row r="28" s="82" customFormat="1" ht="18" customHeight="1" spans="1:5">
      <c r="A28" s="92"/>
      <c r="B28" s="93"/>
      <c r="C28" s="94" t="s">
        <v>41</v>
      </c>
      <c r="D28" s="95"/>
      <c r="E28" s="86"/>
    </row>
    <row r="29" s="82" customFormat="1" ht="18" customHeight="1" spans="1:5">
      <c r="A29" s="91"/>
      <c r="B29" s="93"/>
      <c r="C29" s="94" t="s">
        <v>42</v>
      </c>
      <c r="D29" s="95"/>
      <c r="E29" s="86"/>
    </row>
    <row r="30" s="82" customFormat="1" ht="18" customHeight="1" spans="1:5">
      <c r="A30" s="98"/>
      <c r="B30" s="93"/>
      <c r="C30" s="94" t="s">
        <v>43</v>
      </c>
      <c r="D30" s="95"/>
      <c r="E30" s="86"/>
    </row>
    <row r="31" s="82" customFormat="1" ht="18" customHeight="1" spans="1:5">
      <c r="A31" s="91" t="s">
        <v>44</v>
      </c>
      <c r="B31" s="99">
        <v>268.15</v>
      </c>
      <c r="C31" s="100" t="s">
        <v>45</v>
      </c>
      <c r="D31" s="95">
        <v>268.15</v>
      </c>
      <c r="E31" s="86"/>
    </row>
    <row r="32" s="82" customFormat="1" ht="18" customHeight="1" spans="1:5">
      <c r="A32" s="92" t="s">
        <v>46</v>
      </c>
      <c r="B32" s="101"/>
      <c r="C32" s="94"/>
      <c r="D32" s="95"/>
      <c r="E32" s="86"/>
    </row>
    <row r="33" s="82" customFormat="1" ht="18" customHeight="1" spans="1:5">
      <c r="A33" s="92" t="s">
        <v>47</v>
      </c>
      <c r="B33" s="99"/>
      <c r="C33" s="94" t="s">
        <v>48</v>
      </c>
      <c r="D33" s="102"/>
      <c r="E33" s="86"/>
    </row>
    <row r="34" s="82" customFormat="1" ht="18" customHeight="1" spans="1:5">
      <c r="A34" s="92" t="s">
        <v>49</v>
      </c>
      <c r="B34" s="99"/>
      <c r="C34" s="94"/>
      <c r="D34" s="102"/>
      <c r="E34" s="86"/>
    </row>
    <row r="35" s="82" customFormat="1" ht="18" customHeight="1" spans="1:5">
      <c r="A35" s="103" t="s">
        <v>50</v>
      </c>
      <c r="B35" s="104">
        <v>268.15</v>
      </c>
      <c r="C35" s="105" t="s">
        <v>51</v>
      </c>
      <c r="D35" s="106">
        <v>268.15</v>
      </c>
      <c r="E35" s="86"/>
    </row>
    <row r="36" ht="18" customHeight="1" spans="3:3">
      <c r="C36" s="107"/>
    </row>
    <row r="37" ht="18" customHeight="1" spans="1:1">
      <c r="A37" s="107"/>
    </row>
    <row r="38" ht="18" customHeight="1" spans="2:5">
      <c r="B38" s="86"/>
      <c r="E38" s="86"/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3"/>
  <sheetViews>
    <sheetView workbookViewId="0">
      <selection activeCell="F7" sqref="F7"/>
    </sheetView>
  </sheetViews>
  <sheetFormatPr defaultColWidth="9" defaultRowHeight="14.25"/>
  <cols>
    <col min="1" max="1" width="9" style="1"/>
    <col min="2" max="2" width="27.25" style="1" customWidth="1"/>
    <col min="3" max="3" width="11.375" style="1" customWidth="1"/>
    <col min="4" max="4" width="10.625" style="1" customWidth="1"/>
    <col min="5" max="5" width="11" style="1" customWidth="1"/>
    <col min="6" max="6" width="10.5" style="1" customWidth="1"/>
    <col min="7" max="7" width="10" style="1" customWidth="1"/>
    <col min="8" max="8" width="9.625" style="1" customWidth="1"/>
    <col min="9" max="9" width="10" style="1" customWidth="1"/>
    <col min="10" max="11" width="9" style="1"/>
    <col min="12" max="12" width="11.125" style="1" customWidth="1"/>
    <col min="13" max="13" width="9.125" style="1" customWidth="1"/>
    <col min="14" max="14" width="10.75" style="1" customWidth="1"/>
    <col min="15" max="16384" width="9" style="1"/>
  </cols>
  <sheetData>
    <row r="1" customHeight="1" spans="1:14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3" t="s">
        <v>52</v>
      </c>
    </row>
    <row r="2" ht="25.5" customHeight="1" spans="1:14">
      <c r="A2" s="69" t="s">
        <v>53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customHeight="1" spans="1:14">
      <c r="A3" s="70" t="s">
        <v>2</v>
      </c>
      <c r="B3" s="70"/>
      <c r="C3" s="70"/>
      <c r="D3" s="53"/>
      <c r="E3" s="53"/>
      <c r="F3" s="53"/>
      <c r="G3" s="53"/>
      <c r="H3" s="53"/>
      <c r="I3" s="53"/>
      <c r="J3" s="53"/>
      <c r="K3" s="68"/>
      <c r="L3" s="68"/>
      <c r="M3" s="81"/>
      <c r="N3" s="81" t="s">
        <v>3</v>
      </c>
    </row>
    <row r="4" customHeight="1" spans="1:14">
      <c r="A4" s="71" t="s">
        <v>54</v>
      </c>
      <c r="B4" s="71" t="s">
        <v>55</v>
      </c>
      <c r="C4" s="71" t="s">
        <v>56</v>
      </c>
      <c r="D4" s="72" t="s">
        <v>57</v>
      </c>
      <c r="E4" s="72"/>
      <c r="F4" s="72"/>
      <c r="G4" s="72"/>
      <c r="H4" s="72"/>
      <c r="I4" s="72" t="s">
        <v>58</v>
      </c>
      <c r="J4" s="72" t="s">
        <v>59</v>
      </c>
      <c r="K4" s="72"/>
      <c r="L4" s="72"/>
      <c r="M4" s="72" t="s">
        <v>60</v>
      </c>
      <c r="N4" s="72" t="s">
        <v>61</v>
      </c>
    </row>
    <row r="5" customHeight="1" spans="1:14">
      <c r="A5" s="72"/>
      <c r="B5" s="72"/>
      <c r="C5" s="72"/>
      <c r="D5" s="72" t="s">
        <v>62</v>
      </c>
      <c r="E5" s="72" t="s">
        <v>63</v>
      </c>
      <c r="F5" s="72"/>
      <c r="G5" s="72"/>
      <c r="H5" s="72" t="s">
        <v>64</v>
      </c>
      <c r="I5" s="72"/>
      <c r="J5" s="72"/>
      <c r="K5" s="72"/>
      <c r="L5" s="72"/>
      <c r="M5" s="72"/>
      <c r="N5" s="72"/>
    </row>
    <row r="6" ht="28.5" customHeight="1" spans="1:14">
      <c r="A6" s="72"/>
      <c r="B6" s="72"/>
      <c r="C6" s="72"/>
      <c r="D6" s="72"/>
      <c r="E6" s="72" t="s">
        <v>65</v>
      </c>
      <c r="F6" s="72" t="s">
        <v>66</v>
      </c>
      <c r="G6" s="72" t="s">
        <v>67</v>
      </c>
      <c r="H6" s="72"/>
      <c r="I6" s="72"/>
      <c r="J6" s="72" t="s">
        <v>65</v>
      </c>
      <c r="K6" s="72" t="s">
        <v>63</v>
      </c>
      <c r="L6" s="72" t="s">
        <v>68</v>
      </c>
      <c r="M6" s="72"/>
      <c r="N6" s="72"/>
    </row>
    <row r="7" ht="26.25" customHeight="1" spans="1:14">
      <c r="A7" s="73"/>
      <c r="B7" s="73" t="s">
        <v>62</v>
      </c>
      <c r="C7" s="74">
        <f t="shared" ref="C7:F7" si="0">C8</f>
        <v>268.15</v>
      </c>
      <c r="D7" s="74">
        <f t="shared" si="0"/>
        <v>268.15</v>
      </c>
      <c r="E7" s="74">
        <f t="shared" si="0"/>
        <v>268.15</v>
      </c>
      <c r="F7" s="74">
        <f t="shared" si="0"/>
        <v>268.15</v>
      </c>
      <c r="G7" s="74"/>
      <c r="H7" s="74"/>
      <c r="I7" s="74"/>
      <c r="J7" s="74"/>
      <c r="K7" s="74"/>
      <c r="L7" s="74"/>
      <c r="M7" s="74"/>
      <c r="N7" s="74"/>
    </row>
    <row r="8" ht="26.25" customHeight="1" spans="1:14">
      <c r="A8" s="75" t="s">
        <v>69</v>
      </c>
      <c r="B8" s="75" t="s">
        <v>70</v>
      </c>
      <c r="C8" s="76">
        <f t="shared" ref="C8:F8" si="1">C9+C13</f>
        <v>268.15</v>
      </c>
      <c r="D8" s="76">
        <f t="shared" si="1"/>
        <v>268.15</v>
      </c>
      <c r="E8" s="76">
        <f t="shared" si="1"/>
        <v>268.15</v>
      </c>
      <c r="F8" s="76">
        <f t="shared" si="1"/>
        <v>268.15</v>
      </c>
      <c r="G8" s="76"/>
      <c r="H8" s="76"/>
      <c r="I8" s="76"/>
      <c r="J8" s="76"/>
      <c r="K8" s="76"/>
      <c r="L8" s="76"/>
      <c r="M8" s="76"/>
      <c r="N8" s="76"/>
    </row>
    <row r="9" ht="26.25" customHeight="1" spans="1:14">
      <c r="A9" s="77"/>
      <c r="B9" s="77" t="s">
        <v>71</v>
      </c>
      <c r="C9" s="78">
        <f t="shared" ref="C9:F9" si="2">SUM(C10:C12)</f>
        <v>158.15</v>
      </c>
      <c r="D9" s="78">
        <f t="shared" si="2"/>
        <v>158.15</v>
      </c>
      <c r="E9" s="78">
        <f t="shared" si="2"/>
        <v>158.15</v>
      </c>
      <c r="F9" s="78">
        <f t="shared" si="2"/>
        <v>158.15</v>
      </c>
      <c r="G9" s="78"/>
      <c r="H9" s="78"/>
      <c r="I9" s="78"/>
      <c r="J9" s="78"/>
      <c r="K9" s="78"/>
      <c r="L9" s="78"/>
      <c r="M9" s="78"/>
      <c r="N9" s="78"/>
    </row>
    <row r="10" ht="26.25" customHeight="1" spans="1:14">
      <c r="A10" s="79" t="s">
        <v>69</v>
      </c>
      <c r="B10" s="79" t="s">
        <v>72</v>
      </c>
      <c r="C10" s="80">
        <v>90.03</v>
      </c>
      <c r="D10" s="80">
        <v>90.03</v>
      </c>
      <c r="E10" s="80">
        <v>90.03</v>
      </c>
      <c r="F10" s="80">
        <v>90.03</v>
      </c>
      <c r="G10" s="80"/>
      <c r="H10" s="80"/>
      <c r="I10" s="80"/>
      <c r="J10" s="80"/>
      <c r="K10" s="80"/>
      <c r="L10" s="80"/>
      <c r="M10" s="80"/>
      <c r="N10" s="80"/>
    </row>
    <row r="11" ht="26.25" customHeight="1" spans="1:14">
      <c r="A11" s="79" t="s">
        <v>69</v>
      </c>
      <c r="B11" s="79" t="s">
        <v>73</v>
      </c>
      <c r="C11" s="80">
        <v>37.32</v>
      </c>
      <c r="D11" s="80">
        <v>37.32</v>
      </c>
      <c r="E11" s="80">
        <v>37.32</v>
      </c>
      <c r="F11" s="80">
        <v>37.32</v>
      </c>
      <c r="G11" s="80"/>
      <c r="H11" s="80"/>
      <c r="I11" s="80"/>
      <c r="J11" s="80"/>
      <c r="K11" s="80"/>
      <c r="L11" s="80"/>
      <c r="M11" s="80"/>
      <c r="N11" s="80"/>
    </row>
    <row r="12" ht="26.25" customHeight="1" spans="1:14">
      <c r="A12" s="79" t="s">
        <v>69</v>
      </c>
      <c r="B12" s="79" t="s">
        <v>74</v>
      </c>
      <c r="C12" s="80">
        <v>30.8</v>
      </c>
      <c r="D12" s="80">
        <v>30.8</v>
      </c>
      <c r="E12" s="80">
        <v>30.8</v>
      </c>
      <c r="F12" s="80">
        <v>30.8</v>
      </c>
      <c r="G12" s="80"/>
      <c r="H12" s="80"/>
      <c r="I12" s="80"/>
      <c r="J12" s="80"/>
      <c r="K12" s="80"/>
      <c r="L12" s="80"/>
      <c r="M12" s="80"/>
      <c r="N12" s="80"/>
    </row>
    <row r="13" ht="26.25" customHeight="1" spans="1:14">
      <c r="A13" s="77"/>
      <c r="B13" s="77" t="s">
        <v>75</v>
      </c>
      <c r="C13" s="78">
        <f t="shared" ref="C13:F13" si="3">SUM(C14:C15)</f>
        <v>110</v>
      </c>
      <c r="D13" s="78">
        <f t="shared" si="3"/>
        <v>110</v>
      </c>
      <c r="E13" s="78">
        <f t="shared" si="3"/>
        <v>110</v>
      </c>
      <c r="F13" s="78">
        <f t="shared" si="3"/>
        <v>110</v>
      </c>
      <c r="G13" s="78"/>
      <c r="H13" s="78"/>
      <c r="I13" s="78"/>
      <c r="J13" s="78"/>
      <c r="K13" s="78"/>
      <c r="L13" s="78"/>
      <c r="M13" s="78"/>
      <c r="N13" s="78"/>
    </row>
    <row r="14" ht="26.25" customHeight="1" spans="1:14">
      <c r="A14" s="79" t="s">
        <v>69</v>
      </c>
      <c r="B14" s="79" t="s">
        <v>76</v>
      </c>
      <c r="C14" s="80">
        <v>110</v>
      </c>
      <c r="D14" s="80">
        <v>110</v>
      </c>
      <c r="E14" s="80">
        <v>110</v>
      </c>
      <c r="F14" s="80">
        <v>110</v>
      </c>
      <c r="G14" s="80"/>
      <c r="H14" s="80"/>
      <c r="I14" s="80"/>
      <c r="J14" s="80"/>
      <c r="K14" s="80"/>
      <c r="L14" s="80"/>
      <c r="M14" s="80"/>
      <c r="N14" s="80"/>
    </row>
    <row r="15" ht="26.25" customHeight="1" spans="1:14">
      <c r="A15" s="79"/>
      <c r="B15" s="79" t="s">
        <v>77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ht="26.25" customHeight="1"/>
    <row r="17" ht="26.25" customHeight="1"/>
    <row r="18" ht="26.25" customHeight="1"/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  <row r="57" ht="26.25" customHeight="1"/>
    <row r="58" ht="26.25" customHeight="1"/>
    <row r="59" ht="26.25" customHeight="1"/>
    <row r="60" ht="26.25" customHeight="1"/>
    <row r="61" ht="26.25" customHeight="1"/>
    <row r="62" ht="26.25" customHeight="1"/>
    <row r="63" ht="26.25" customHeight="1"/>
    <row r="64" ht="26.25" customHeight="1"/>
    <row r="65" ht="26.25" customHeight="1"/>
    <row r="66" ht="26.25" customHeight="1"/>
    <row r="67" ht="26.25" customHeight="1"/>
    <row r="68" ht="26.25" customHeight="1"/>
    <row r="69" ht="26.25" customHeight="1"/>
    <row r="70" ht="26.25" customHeight="1"/>
    <row r="71" ht="26.25" customHeight="1"/>
    <row r="72" ht="26.25" customHeight="1"/>
    <row r="73" ht="26.25" customHeight="1"/>
    <row r="74" ht="26.25" customHeight="1"/>
    <row r="75" ht="26.25" customHeight="1"/>
    <row r="76" ht="26.25" customHeight="1"/>
    <row r="77" ht="26.25" customHeight="1"/>
    <row r="78" ht="26.25" customHeight="1"/>
    <row r="79" ht="26.25" customHeight="1"/>
    <row r="80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  <row r="118" ht="26.25" customHeight="1"/>
    <row r="119" ht="26.25" customHeight="1"/>
    <row r="120" ht="26.25" customHeight="1"/>
    <row r="121" ht="26.25" customHeight="1"/>
    <row r="122" ht="26.25" customHeight="1"/>
    <row r="123" ht="26.25" customHeight="1"/>
    <row r="124" ht="26.25" customHeight="1"/>
    <row r="125" ht="26.25" customHeight="1"/>
    <row r="126" ht="26.25" customHeight="1"/>
    <row r="127" ht="26.25" customHeight="1"/>
    <row r="128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  <row r="150" ht="26.25" customHeight="1"/>
    <row r="151" ht="26.25" customHeight="1"/>
    <row r="152" ht="26.25" customHeight="1"/>
    <row r="153" ht="26.25" customHeight="1"/>
    <row r="154" ht="26.25" customHeight="1"/>
    <row r="155" ht="26.25" customHeight="1"/>
    <row r="156" ht="26.25" customHeight="1"/>
    <row r="157" ht="26.25" customHeight="1"/>
    <row r="158" ht="26.25" customHeight="1"/>
    <row r="159" ht="26.25" customHeight="1"/>
    <row r="160" ht="26.25" customHeight="1"/>
    <row r="161" ht="26.25" customHeight="1"/>
    <row r="162" ht="26.25" customHeight="1"/>
    <row r="163" ht="26.25" customHeight="1"/>
    <row r="164" ht="26.25" customHeight="1"/>
    <row r="165" ht="26.25" customHeight="1"/>
    <row r="166" ht="26.25" customHeight="1"/>
    <row r="167" ht="26.25" customHeight="1"/>
    <row r="168" ht="26.25" customHeight="1"/>
    <row r="169" ht="26.25" customHeight="1"/>
    <row r="170" ht="26.25" customHeight="1"/>
    <row r="171" ht="26.25" customHeight="1"/>
    <row r="172" ht="26.25" customHeight="1"/>
    <row r="173" ht="26.25" customHeight="1"/>
    <row r="174" ht="26.25" customHeight="1"/>
    <row r="175" ht="26.25" customHeight="1"/>
    <row r="176" ht="26.25" customHeight="1"/>
    <row r="177" ht="26.25" customHeight="1"/>
    <row r="178" ht="26.25" customHeight="1"/>
    <row r="179" ht="26.25" customHeight="1"/>
    <row r="180" ht="26.25" customHeight="1"/>
    <row r="181" ht="26.25" customHeight="1"/>
    <row r="182" ht="26.25" customHeight="1"/>
    <row r="183" ht="26.25" customHeight="1"/>
    <row r="184" ht="26.25" customHeight="1"/>
    <row r="185" ht="26.25" customHeight="1"/>
    <row r="186" ht="26.25" customHeight="1"/>
    <row r="187" ht="26.25" customHeight="1"/>
    <row r="188" ht="26.25" customHeight="1"/>
    <row r="189" ht="26.25" customHeight="1"/>
    <row r="190" ht="26.25" customHeight="1"/>
    <row r="191" ht="26.25" customHeight="1"/>
    <row r="192" ht="26.25" customHeight="1"/>
    <row r="193" ht="26.25" customHeight="1"/>
    <row r="194" ht="26.25" customHeight="1"/>
    <row r="195" ht="26.25" customHeight="1"/>
    <row r="196" ht="26.25" customHeight="1"/>
    <row r="197" ht="26.25" customHeight="1"/>
    <row r="198" ht="26.25" customHeight="1"/>
    <row r="199" ht="26.25" customHeight="1"/>
    <row r="200" ht="26.25" customHeight="1"/>
    <row r="201" ht="26.25" customHeight="1"/>
    <row r="202" ht="26.25" customHeight="1"/>
    <row r="203" ht="26.25" customHeight="1"/>
    <row r="204" ht="26.25" customHeight="1"/>
    <row r="205" ht="26.25" customHeight="1"/>
    <row r="206" ht="26.25" customHeight="1"/>
    <row r="207" ht="26.25" customHeight="1"/>
    <row r="208" ht="26.25" customHeight="1"/>
    <row r="209" ht="26.25" customHeight="1"/>
    <row r="210" ht="26.25" customHeight="1"/>
    <row r="211" ht="26.25" customHeight="1"/>
    <row r="212" ht="26.25" customHeight="1"/>
    <row r="213" ht="26.25" customHeight="1"/>
    <row r="214" ht="26.25" customHeight="1"/>
    <row r="215" ht="26.25" customHeight="1"/>
    <row r="216" ht="26.25" customHeight="1"/>
    <row r="217" ht="26.25" customHeight="1"/>
    <row r="218" ht="26.25" customHeight="1"/>
    <row r="219" ht="26.25" customHeight="1"/>
    <row r="220" ht="26.25" customHeight="1"/>
    <row r="221" ht="26.25" customHeight="1"/>
    <row r="222" ht="26.25" customHeight="1"/>
    <row r="223" ht="26.25" customHeight="1"/>
    <row r="224" ht="26.25" customHeight="1"/>
    <row r="225" ht="26.25" customHeight="1"/>
    <row r="226" ht="26.25" customHeight="1"/>
    <row r="227" ht="26.25" customHeight="1"/>
    <row r="228" ht="26.25" customHeight="1"/>
    <row r="229" ht="26.25" customHeight="1"/>
    <row r="230" ht="26.25" customHeight="1"/>
    <row r="231" ht="26.25" customHeight="1"/>
    <row r="232" ht="26.25" customHeight="1"/>
    <row r="233" ht="26.25" customHeight="1"/>
    <row r="234" ht="26.25" customHeight="1"/>
    <row r="235" ht="26.25" customHeight="1"/>
    <row r="236" ht="26.25" customHeight="1"/>
    <row r="237" ht="26.25" customHeight="1"/>
    <row r="238" ht="26.25" customHeight="1"/>
    <row r="239" ht="26.25" customHeight="1"/>
    <row r="240" ht="26.25" customHeight="1"/>
    <row r="241" ht="26.25" customHeight="1"/>
    <row r="242" ht="26.25" customHeight="1"/>
    <row r="243" ht="26.25" customHeight="1"/>
    <row r="244" ht="26.25" customHeight="1"/>
    <row r="245" ht="26.25" customHeight="1"/>
    <row r="246" ht="26.25" customHeight="1"/>
    <row r="247" ht="26.25" customHeight="1"/>
    <row r="248" ht="26.25" customHeight="1"/>
    <row r="249" ht="26.25" customHeight="1"/>
    <row r="250" ht="26.25" customHeight="1"/>
    <row r="251" ht="26.25" customHeight="1"/>
    <row r="252" ht="26.25" customHeight="1"/>
    <row r="253" ht="26.25" customHeight="1"/>
    <row r="254" ht="26.25" customHeight="1"/>
    <row r="255" ht="26.25" customHeight="1"/>
    <row r="256" ht="26.25" customHeight="1"/>
    <row r="257" ht="26.25" customHeight="1"/>
    <row r="258" ht="26.25" customHeight="1"/>
    <row r="259" ht="26.25" customHeight="1"/>
    <row r="260" ht="26.25" customHeight="1"/>
    <row r="261" ht="26.25" customHeight="1"/>
    <row r="262" ht="26.25" customHeight="1"/>
    <row r="263" ht="26.25" customHeight="1"/>
    <row r="264" ht="26.25" customHeight="1"/>
    <row r="265" ht="26.25" customHeight="1"/>
    <row r="266" ht="26.25" customHeight="1"/>
    <row r="267" ht="26.25" customHeight="1"/>
    <row r="268" ht="26.25" customHeight="1"/>
    <row r="269" ht="26.25" customHeight="1"/>
    <row r="270" ht="26.25" customHeight="1"/>
    <row r="271" ht="26.25" customHeight="1"/>
    <row r="272" ht="26.25" customHeight="1"/>
    <row r="273" ht="26.25" customHeight="1"/>
    <row r="274" ht="26.25" customHeight="1"/>
    <row r="275" ht="26.25" customHeight="1"/>
    <row r="276" ht="26.25" customHeight="1"/>
    <row r="277" ht="26.25" customHeight="1"/>
    <row r="278" ht="26.25" customHeight="1"/>
    <row r="279" ht="26.25" customHeight="1"/>
    <row r="280" ht="26.25" customHeight="1"/>
    <row r="281" ht="26.25" customHeight="1"/>
    <row r="282" ht="26.25" customHeight="1"/>
    <row r="283" ht="26.25" customHeight="1"/>
    <row r="284" ht="26.25" customHeight="1"/>
    <row r="285" ht="26.25" customHeight="1"/>
    <row r="286" ht="26.25" customHeight="1"/>
    <row r="287" ht="26.25" customHeight="1"/>
    <row r="288" ht="26.25" customHeight="1"/>
    <row r="289" ht="26.25" customHeight="1"/>
    <row r="290" ht="26.25" customHeight="1"/>
    <row r="291" ht="26.25" customHeight="1"/>
    <row r="292" ht="26.25" customHeight="1"/>
    <row r="293" ht="26.25" customHeight="1"/>
    <row r="294" ht="26.25" customHeight="1"/>
    <row r="295" ht="26.25" customHeight="1"/>
    <row r="296" ht="26.25" customHeight="1"/>
    <row r="297" ht="26.25" customHeight="1"/>
    <row r="298" ht="26.25" customHeight="1"/>
    <row r="299" ht="26.25" customHeight="1"/>
    <row r="300" ht="26.25" customHeight="1"/>
    <row r="301" ht="26.25" customHeight="1"/>
    <row r="302" ht="26.25" customHeight="1"/>
    <row r="303" ht="26.25" customHeight="1"/>
  </sheetData>
  <mergeCells count="13">
    <mergeCell ref="A2:N2"/>
    <mergeCell ref="A3:C3"/>
    <mergeCell ref="D4:H4"/>
    <mergeCell ref="E5:G5"/>
    <mergeCell ref="A4:A6"/>
    <mergeCell ref="B4:B6"/>
    <mergeCell ref="C4:C6"/>
    <mergeCell ref="D5:D6"/>
    <mergeCell ref="H5:H6"/>
    <mergeCell ref="I4:I6"/>
    <mergeCell ref="M4:M6"/>
    <mergeCell ref="N4:N6"/>
    <mergeCell ref="J4:L5"/>
  </mergeCells>
  <printOptions horizontalCentered="1"/>
  <pageMargins left="0.393055555555556" right="0" top="0.751388888888889" bottom="0.751388888888889" header="0.297916666666667" footer="0.297916666666667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22"/>
  <sheetViews>
    <sheetView workbookViewId="0">
      <selection activeCell="E10" sqref="E10"/>
    </sheetView>
  </sheetViews>
  <sheetFormatPr defaultColWidth="9" defaultRowHeight="14.25"/>
  <cols>
    <col min="1" max="1" width="6" style="1" customWidth="1"/>
    <col min="2" max="2" width="6.75" style="1" customWidth="1"/>
    <col min="3" max="3" width="6.875" style="1" customWidth="1"/>
    <col min="4" max="4" width="9.75" style="1" customWidth="1"/>
    <col min="5" max="5" width="27.125" style="1" customWidth="1"/>
    <col min="6" max="6" width="10.625" style="1" customWidth="1"/>
    <col min="7" max="7" width="9.125" style="1" customWidth="1"/>
    <col min="8" max="8" width="9.625" style="1" customWidth="1"/>
    <col min="9" max="9" width="10.375" style="1" customWidth="1"/>
    <col min="10" max="10" width="9.625" style="1" customWidth="1"/>
    <col min="11" max="14" width="9" style="1"/>
    <col min="15" max="15" width="11.25" style="1" customWidth="1"/>
    <col min="16" max="16" width="9.875" style="1" customWidth="1"/>
    <col min="17" max="17" width="11.25" style="1" customWidth="1"/>
    <col min="18" max="16384" width="9" style="1"/>
  </cols>
  <sheetData>
    <row r="1" customHeight="1" spans="1:17">
      <c r="A1" s="48"/>
      <c r="B1" s="48"/>
      <c r="C1" s="48"/>
      <c r="D1" s="49"/>
      <c r="E1" s="49"/>
      <c r="F1" s="49"/>
      <c r="G1" s="49"/>
      <c r="H1" s="49"/>
      <c r="I1" s="49"/>
      <c r="J1" s="49"/>
      <c r="K1" s="67"/>
      <c r="L1" s="49"/>
      <c r="M1" s="49"/>
      <c r="N1" s="49"/>
      <c r="O1" s="49"/>
      <c r="P1" s="49"/>
      <c r="Q1" s="53" t="s">
        <v>78</v>
      </c>
    </row>
    <row r="2" ht="25.5" customHeight="1" spans="1:17">
      <c r="A2" s="50" t="s">
        <v>79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ht="28.5" customHeight="1" spans="1:17">
      <c r="A3" s="51" t="s">
        <v>80</v>
      </c>
      <c r="B3" s="52" t="s">
        <v>70</v>
      </c>
      <c r="C3" s="52"/>
      <c r="D3" s="52"/>
      <c r="E3" s="52"/>
      <c r="F3" s="52"/>
      <c r="G3" s="53"/>
      <c r="H3" s="53"/>
      <c r="I3" s="53"/>
      <c r="J3" s="53"/>
      <c r="K3" s="53"/>
      <c r="L3" s="53"/>
      <c r="M3" s="53"/>
      <c r="N3" s="68"/>
      <c r="O3" s="68"/>
      <c r="P3" s="68"/>
      <c r="Q3" s="68" t="s">
        <v>3</v>
      </c>
    </row>
    <row r="4" customHeight="1" spans="1:17">
      <c r="A4" s="54" t="s">
        <v>81</v>
      </c>
      <c r="B4" s="54"/>
      <c r="C4" s="54"/>
      <c r="D4" s="54" t="s">
        <v>54</v>
      </c>
      <c r="E4" s="54" t="s">
        <v>55</v>
      </c>
      <c r="F4" s="54" t="s">
        <v>56</v>
      </c>
      <c r="G4" s="54" t="s">
        <v>57</v>
      </c>
      <c r="H4" s="54"/>
      <c r="I4" s="54"/>
      <c r="J4" s="54"/>
      <c r="K4" s="54"/>
      <c r="L4" s="54" t="s">
        <v>58</v>
      </c>
      <c r="M4" s="54" t="s">
        <v>59</v>
      </c>
      <c r="N4" s="54"/>
      <c r="O4" s="54"/>
      <c r="P4" s="54" t="s">
        <v>60</v>
      </c>
      <c r="Q4" s="54" t="s">
        <v>61</v>
      </c>
    </row>
    <row r="5" customHeight="1" spans="1:17">
      <c r="A5" s="54" t="s">
        <v>82</v>
      </c>
      <c r="B5" s="54" t="s">
        <v>83</v>
      </c>
      <c r="C5" s="54" t="s">
        <v>84</v>
      </c>
      <c r="D5" s="54"/>
      <c r="E5" s="54"/>
      <c r="F5" s="54"/>
      <c r="G5" s="54" t="s">
        <v>62</v>
      </c>
      <c r="H5" s="54" t="s">
        <v>63</v>
      </c>
      <c r="I5" s="54"/>
      <c r="J5" s="54"/>
      <c r="K5" s="54" t="s">
        <v>64</v>
      </c>
      <c r="L5" s="54"/>
      <c r="M5" s="54"/>
      <c r="N5" s="54"/>
      <c r="O5" s="54"/>
      <c r="P5" s="54"/>
      <c r="Q5" s="54"/>
    </row>
    <row r="6" ht="28.5" customHeight="1" spans="1:17">
      <c r="A6" s="54"/>
      <c r="B6" s="54"/>
      <c r="C6" s="54"/>
      <c r="D6" s="54"/>
      <c r="E6" s="54"/>
      <c r="F6" s="54"/>
      <c r="G6" s="54"/>
      <c r="H6" s="54" t="s">
        <v>65</v>
      </c>
      <c r="I6" s="54" t="s">
        <v>66</v>
      </c>
      <c r="J6" s="54" t="s">
        <v>67</v>
      </c>
      <c r="K6" s="54"/>
      <c r="L6" s="54"/>
      <c r="M6" s="54" t="s">
        <v>65</v>
      </c>
      <c r="N6" s="54" t="s">
        <v>63</v>
      </c>
      <c r="O6" s="54" t="s">
        <v>68</v>
      </c>
      <c r="P6" s="54"/>
      <c r="Q6" s="54"/>
    </row>
    <row r="7" ht="27" customHeight="1" spans="1:17">
      <c r="A7" s="55"/>
      <c r="B7" s="56"/>
      <c r="C7" s="56"/>
      <c r="D7" s="56"/>
      <c r="E7" s="56" t="s">
        <v>62</v>
      </c>
      <c r="F7" s="57">
        <f t="shared" ref="F7:I7" si="0">F8</f>
        <v>110</v>
      </c>
      <c r="G7" s="57">
        <f t="shared" si="0"/>
        <v>110</v>
      </c>
      <c r="H7" s="57">
        <f t="shared" si="0"/>
        <v>110</v>
      </c>
      <c r="I7" s="57">
        <f t="shared" si="0"/>
        <v>110</v>
      </c>
      <c r="J7" s="57"/>
      <c r="K7" s="57"/>
      <c r="L7" s="57"/>
      <c r="M7" s="57"/>
      <c r="N7" s="57"/>
      <c r="O7" s="57"/>
      <c r="P7" s="57"/>
      <c r="Q7" s="57"/>
    </row>
    <row r="8" ht="27" customHeight="1" spans="1:17">
      <c r="A8" s="58"/>
      <c r="B8" s="59"/>
      <c r="C8" s="59"/>
      <c r="D8" s="59" t="s">
        <v>69</v>
      </c>
      <c r="E8" s="59" t="s">
        <v>70</v>
      </c>
      <c r="F8" s="60">
        <f t="shared" ref="F8:I8" si="1">F9+F11+F13</f>
        <v>110</v>
      </c>
      <c r="G8" s="60">
        <f t="shared" si="1"/>
        <v>110</v>
      </c>
      <c r="H8" s="60">
        <f t="shared" si="1"/>
        <v>110</v>
      </c>
      <c r="I8" s="60">
        <f t="shared" si="1"/>
        <v>110</v>
      </c>
      <c r="J8" s="60"/>
      <c r="K8" s="60"/>
      <c r="L8" s="60"/>
      <c r="M8" s="60"/>
      <c r="N8" s="60"/>
      <c r="O8" s="60"/>
      <c r="P8" s="60"/>
      <c r="Q8" s="60"/>
    </row>
    <row r="9" ht="27" customHeight="1" spans="1:17">
      <c r="A9" s="61"/>
      <c r="B9" s="62"/>
      <c r="C9" s="62"/>
      <c r="D9" s="62"/>
      <c r="E9" s="62" t="s">
        <v>85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ht="27" customHeight="1" spans="1:17">
      <c r="A10" s="64">
        <v>201</v>
      </c>
      <c r="B10" s="65" t="s">
        <v>86</v>
      </c>
      <c r="C10" s="65" t="s">
        <v>86</v>
      </c>
      <c r="D10" s="65" t="s">
        <v>69</v>
      </c>
      <c r="E10" s="65" t="s">
        <v>87</v>
      </c>
      <c r="F10" s="66">
        <v>70</v>
      </c>
      <c r="G10" s="66">
        <v>70</v>
      </c>
      <c r="H10" s="66">
        <v>70</v>
      </c>
      <c r="I10" s="66">
        <v>70</v>
      </c>
      <c r="J10" s="66"/>
      <c r="K10" s="66"/>
      <c r="L10" s="66"/>
      <c r="M10" s="66"/>
      <c r="N10" s="66"/>
      <c r="O10" s="66"/>
      <c r="P10" s="66"/>
      <c r="Q10" s="66"/>
    </row>
    <row r="11" ht="27" customHeight="1" spans="1:17">
      <c r="A11" s="61"/>
      <c r="B11" s="62"/>
      <c r="C11" s="62"/>
      <c r="D11" s="62"/>
      <c r="E11" s="62" t="s">
        <v>88</v>
      </c>
      <c r="F11" s="63">
        <v>70</v>
      </c>
      <c r="G11" s="63">
        <v>70</v>
      </c>
      <c r="H11" s="63">
        <v>70</v>
      </c>
      <c r="I11" s="63">
        <v>70</v>
      </c>
      <c r="J11" s="63"/>
      <c r="K11" s="63"/>
      <c r="L11" s="63"/>
      <c r="M11" s="63"/>
      <c r="N11" s="63"/>
      <c r="O11" s="63"/>
      <c r="P11" s="63"/>
      <c r="Q11" s="63"/>
    </row>
    <row r="12" ht="27" customHeight="1" spans="1:17">
      <c r="A12" s="64">
        <v>201</v>
      </c>
      <c r="B12" s="65" t="s">
        <v>89</v>
      </c>
      <c r="C12" s="65" t="s">
        <v>89</v>
      </c>
      <c r="D12" s="65" t="s">
        <v>69</v>
      </c>
      <c r="E12" s="65" t="s">
        <v>90</v>
      </c>
      <c r="F12" s="66">
        <v>40</v>
      </c>
      <c r="G12" s="66">
        <v>40</v>
      </c>
      <c r="H12" s="66">
        <v>40</v>
      </c>
      <c r="I12" s="66">
        <v>40</v>
      </c>
      <c r="J12" s="66"/>
      <c r="K12" s="66"/>
      <c r="L12" s="66"/>
      <c r="M12" s="66"/>
      <c r="N12" s="66"/>
      <c r="O12" s="66"/>
      <c r="P12" s="66"/>
      <c r="Q12" s="66"/>
    </row>
    <row r="13" ht="27" customHeight="1" spans="1:17">
      <c r="A13" s="61"/>
      <c r="B13" s="62"/>
      <c r="C13" s="62"/>
      <c r="D13" s="62"/>
      <c r="E13" s="62" t="s">
        <v>91</v>
      </c>
      <c r="F13" s="63">
        <v>40</v>
      </c>
      <c r="G13" s="63">
        <v>40</v>
      </c>
      <c r="H13" s="63">
        <v>40</v>
      </c>
      <c r="I13" s="63">
        <v>40</v>
      </c>
      <c r="J13" s="63"/>
      <c r="K13" s="63"/>
      <c r="L13" s="63"/>
      <c r="M13" s="63"/>
      <c r="N13" s="63"/>
      <c r="O13" s="63"/>
      <c r="P13" s="63"/>
      <c r="Q13" s="63"/>
    </row>
    <row r="14" ht="27" customHeight="1" spans="1:17">
      <c r="A14" s="64"/>
      <c r="B14" s="65"/>
      <c r="C14" s="65"/>
      <c r="D14" s="65"/>
      <c r="E14" s="6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  <row r="63" ht="27" customHeight="1"/>
    <row r="64" ht="27" customHeight="1"/>
    <row r="65" ht="27" customHeight="1"/>
    <row r="66" ht="27" customHeight="1"/>
    <row r="67" ht="27" customHeight="1"/>
    <row r="68" ht="27" customHeight="1"/>
    <row r="69" ht="27" customHeight="1"/>
    <row r="70" ht="27" customHeight="1"/>
    <row r="71" ht="27" customHeight="1"/>
    <row r="72" ht="27" customHeight="1"/>
    <row r="73" ht="27" customHeight="1"/>
    <row r="74" ht="27" customHeight="1"/>
    <row r="75" ht="27" customHeight="1"/>
    <row r="76" ht="27" customHeight="1"/>
    <row r="77" ht="27" customHeight="1"/>
    <row r="78" ht="27" customHeight="1"/>
    <row r="79" ht="27" customHeight="1"/>
    <row r="80" ht="27" customHeight="1"/>
    <row r="81" ht="27" customHeight="1"/>
    <row r="82" ht="27" customHeight="1"/>
    <row r="83" ht="27" customHeight="1"/>
    <row r="84" ht="27" customHeight="1"/>
    <row r="85" ht="27" customHeight="1"/>
    <row r="86" ht="27" customHeight="1"/>
    <row r="87" ht="27" customHeight="1"/>
    <row r="88" ht="27" customHeight="1"/>
    <row r="89" ht="27" customHeight="1"/>
    <row r="90" ht="27" customHeight="1"/>
    <row r="91" ht="27" customHeight="1"/>
    <row r="92" ht="27" customHeight="1"/>
    <row r="93" ht="27" customHeight="1"/>
    <row r="94" ht="27" customHeight="1"/>
    <row r="95" ht="27" customHeight="1"/>
    <row r="96" ht="27" customHeight="1"/>
    <row r="97" ht="27" customHeight="1"/>
    <row r="98" ht="27" customHeight="1"/>
    <row r="99" ht="27" customHeight="1"/>
    <row r="100" ht="27" customHeight="1"/>
    <row r="101" ht="27" customHeight="1"/>
    <row r="102" ht="27" customHeight="1"/>
    <row r="103" ht="27" customHeight="1"/>
    <row r="104" ht="27" customHeight="1"/>
    <row r="105" ht="27" customHeight="1"/>
    <row r="106" ht="27" customHeight="1"/>
    <row r="107" ht="27" customHeight="1"/>
    <row r="108" ht="27" customHeight="1"/>
    <row r="109" ht="27" customHeight="1"/>
    <row r="110" ht="27" customHeight="1"/>
    <row r="111" ht="27" customHeight="1"/>
    <row r="112" ht="27" customHeight="1"/>
    <row r="113" ht="27" customHeight="1"/>
    <row r="114" ht="27" customHeight="1"/>
    <row r="115" ht="27" customHeight="1"/>
    <row r="116" ht="27" customHeight="1"/>
    <row r="117" ht="27" customHeight="1"/>
    <row r="118" ht="27" customHeight="1"/>
    <row r="119" ht="27" customHeight="1"/>
    <row r="120" ht="27" customHeight="1"/>
    <row r="121" ht="27" customHeight="1"/>
    <row r="122" ht="27" customHeight="1"/>
  </sheetData>
  <mergeCells count="17">
    <mergeCell ref="A1:C1"/>
    <mergeCell ref="A2:Q2"/>
    <mergeCell ref="A4:C4"/>
    <mergeCell ref="G4:K4"/>
    <mergeCell ref="H5:J5"/>
    <mergeCell ref="A5:A6"/>
    <mergeCell ref="B5:B6"/>
    <mergeCell ref="C5:C6"/>
    <mergeCell ref="D4:D6"/>
    <mergeCell ref="E4:E6"/>
    <mergeCell ref="F4:F6"/>
    <mergeCell ref="G5:G6"/>
    <mergeCell ref="K5:K6"/>
    <mergeCell ref="L4:L6"/>
    <mergeCell ref="P4:P6"/>
    <mergeCell ref="Q4:Q6"/>
    <mergeCell ref="M4:O5"/>
  </mergeCells>
  <pageMargins left="0.700694444444445" right="0" top="0.751388888888889" bottom="0.751388888888889" header="0.297916666666667" footer="0.297916666666667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6"/>
  <sheetViews>
    <sheetView topLeftCell="A4" workbookViewId="0">
      <selection activeCell="E15" sqref="E15"/>
    </sheetView>
  </sheetViews>
  <sheetFormatPr defaultColWidth="9" defaultRowHeight="14.25"/>
  <cols>
    <col min="1" max="1" width="17" style="1" customWidth="1"/>
    <col min="2" max="2" width="30.125" style="1" customWidth="1"/>
    <col min="3" max="3" width="11.125" style="1" customWidth="1"/>
    <col min="4" max="10" width="13.125" style="1" customWidth="1"/>
    <col min="11" max="11" width="12.625" style="1" customWidth="1"/>
    <col min="12" max="12" width="13" style="1" customWidth="1"/>
    <col min="13" max="16384" width="9" style="1"/>
  </cols>
  <sheetData>
    <row r="1" customHeight="1" spans="12:12">
      <c r="L1" s="2" t="s">
        <v>92</v>
      </c>
    </row>
    <row r="2" ht="25.5" customHeight="1" spans="1:13">
      <c r="A2" s="3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6"/>
    </row>
    <row r="3" ht="17.25" customHeight="1" spans="1:12">
      <c r="A3" s="4" t="s">
        <v>2</v>
      </c>
      <c r="B3" s="4"/>
      <c r="C3" s="4"/>
      <c r="D3" s="4"/>
      <c r="E3" s="4"/>
      <c r="F3" s="4"/>
      <c r="G3" s="4"/>
      <c r="H3" s="4"/>
      <c r="K3" s="4"/>
      <c r="L3" s="2" t="s">
        <v>3</v>
      </c>
    </row>
    <row r="4" ht="21" customHeight="1" spans="1:12">
      <c r="A4" s="9" t="s">
        <v>94</v>
      </c>
      <c r="B4" s="9" t="s">
        <v>95</v>
      </c>
      <c r="C4" s="9" t="s">
        <v>56</v>
      </c>
      <c r="D4" s="10" t="s">
        <v>57</v>
      </c>
      <c r="E4" s="10"/>
      <c r="F4" s="10"/>
      <c r="G4" s="11" t="s">
        <v>58</v>
      </c>
      <c r="H4" s="12" t="s">
        <v>59</v>
      </c>
      <c r="I4" s="13"/>
      <c r="J4" s="27"/>
      <c r="K4" s="9" t="s">
        <v>60</v>
      </c>
      <c r="L4" s="11" t="s">
        <v>61</v>
      </c>
    </row>
    <row r="5" ht="30.75" customHeight="1" spans="1:12">
      <c r="A5" s="14"/>
      <c r="B5" s="14"/>
      <c r="C5" s="14"/>
      <c r="D5" s="5" t="s">
        <v>62</v>
      </c>
      <c r="E5" s="15" t="s">
        <v>96</v>
      </c>
      <c r="F5" s="5" t="s">
        <v>64</v>
      </c>
      <c r="G5" s="16"/>
      <c r="H5" s="17" t="s">
        <v>65</v>
      </c>
      <c r="I5" s="17" t="s">
        <v>63</v>
      </c>
      <c r="J5" s="17" t="s">
        <v>68</v>
      </c>
      <c r="K5" s="14"/>
      <c r="L5" s="16"/>
    </row>
    <row r="6" ht="27.95" customHeight="1" spans="1:12">
      <c r="A6" s="31"/>
      <c r="B6" s="32" t="s">
        <v>62</v>
      </c>
      <c r="C6" s="19">
        <f>C7+C12+C15</f>
        <v>268.15</v>
      </c>
      <c r="D6" s="19">
        <f>D7+D12+D15</f>
        <v>268.15</v>
      </c>
      <c r="E6" s="19">
        <f>E7+E12+E15</f>
        <v>268.15</v>
      </c>
      <c r="F6" s="19"/>
      <c r="G6" s="19"/>
      <c r="H6" s="33"/>
      <c r="I6" s="33"/>
      <c r="J6" s="33"/>
      <c r="K6" s="19"/>
      <c r="L6" s="44"/>
    </row>
    <row r="7" ht="27.95" customHeight="1" spans="1:12">
      <c r="A7" s="34" t="s">
        <v>97</v>
      </c>
      <c r="B7" s="35" t="s">
        <v>98</v>
      </c>
      <c r="C7" s="22">
        <f>C8</f>
        <v>230.83</v>
      </c>
      <c r="D7" s="22">
        <f>D8</f>
        <v>230.83</v>
      </c>
      <c r="E7" s="22">
        <f>E8</f>
        <v>230.83</v>
      </c>
      <c r="F7" s="22"/>
      <c r="G7" s="22"/>
      <c r="H7" s="36"/>
      <c r="I7" s="36"/>
      <c r="J7" s="36"/>
      <c r="K7" s="22"/>
      <c r="L7" s="45"/>
    </row>
    <row r="8" ht="27.95" customHeight="1" spans="1:12">
      <c r="A8" s="37" t="s">
        <v>86</v>
      </c>
      <c r="B8" s="38" t="s">
        <v>99</v>
      </c>
      <c r="C8" s="39">
        <f>SUM(C9:C11)</f>
        <v>230.83</v>
      </c>
      <c r="D8" s="39">
        <f>SUM(D9:D11)</f>
        <v>230.83</v>
      </c>
      <c r="E8" s="39">
        <f>SUM(E9:E11)</f>
        <v>230.83</v>
      </c>
      <c r="F8" s="39"/>
      <c r="G8" s="39"/>
      <c r="H8" s="40"/>
      <c r="I8" s="40"/>
      <c r="J8" s="40"/>
      <c r="K8" s="39"/>
      <c r="L8" s="46"/>
    </row>
    <row r="9" ht="27.95" customHeight="1" spans="1:12">
      <c r="A9" s="41" t="s">
        <v>100</v>
      </c>
      <c r="B9" s="42" t="s">
        <v>101</v>
      </c>
      <c r="C9" s="6">
        <v>120.83</v>
      </c>
      <c r="D9" s="6">
        <v>120.83</v>
      </c>
      <c r="E9" s="6">
        <v>120.83</v>
      </c>
      <c r="F9" s="6"/>
      <c r="G9" s="6"/>
      <c r="H9" s="43"/>
      <c r="I9" s="43"/>
      <c r="J9" s="43"/>
      <c r="K9" s="6"/>
      <c r="L9" s="47"/>
    </row>
    <row r="10" ht="27.95" customHeight="1" spans="1:12">
      <c r="A10" s="41" t="s">
        <v>102</v>
      </c>
      <c r="B10" s="42" t="s">
        <v>103</v>
      </c>
      <c r="C10" s="6">
        <v>70</v>
      </c>
      <c r="D10" s="6">
        <v>70</v>
      </c>
      <c r="E10" s="6">
        <v>70</v>
      </c>
      <c r="F10" s="6"/>
      <c r="G10" s="6"/>
      <c r="H10" s="43"/>
      <c r="I10" s="43"/>
      <c r="J10" s="43"/>
      <c r="K10" s="6"/>
      <c r="L10" s="47"/>
    </row>
    <row r="11" ht="27.95" customHeight="1" spans="1:12">
      <c r="A11" s="41" t="s">
        <v>104</v>
      </c>
      <c r="B11" s="42" t="s">
        <v>105</v>
      </c>
      <c r="C11" s="6">
        <v>40</v>
      </c>
      <c r="D11" s="6">
        <v>40</v>
      </c>
      <c r="E11" s="6">
        <v>40</v>
      </c>
      <c r="F11" s="6"/>
      <c r="G11" s="6"/>
      <c r="H11" s="43"/>
      <c r="I11" s="43"/>
      <c r="J11" s="43"/>
      <c r="K11" s="6"/>
      <c r="L11" s="47"/>
    </row>
    <row r="12" ht="27.95" customHeight="1" spans="1:12">
      <c r="A12" s="34" t="s">
        <v>106</v>
      </c>
      <c r="B12" s="35" t="s">
        <v>107</v>
      </c>
      <c r="C12" s="22">
        <f t="shared" ref="C12:E13" si="0">C13</f>
        <v>30.28</v>
      </c>
      <c r="D12" s="22">
        <f t="shared" si="0"/>
        <v>30.28</v>
      </c>
      <c r="E12" s="22">
        <f t="shared" si="0"/>
        <v>30.28</v>
      </c>
      <c r="F12" s="22"/>
      <c r="G12" s="22"/>
      <c r="H12" s="36"/>
      <c r="I12" s="36"/>
      <c r="J12" s="36"/>
      <c r="K12" s="22"/>
      <c r="L12" s="45"/>
    </row>
    <row r="13" ht="27.95" customHeight="1" spans="1:12">
      <c r="A13" s="37" t="s">
        <v>108</v>
      </c>
      <c r="B13" s="38" t="s">
        <v>109</v>
      </c>
      <c r="C13" s="39">
        <f t="shared" si="0"/>
        <v>30.28</v>
      </c>
      <c r="D13" s="39">
        <f t="shared" si="0"/>
        <v>30.28</v>
      </c>
      <c r="E13" s="39">
        <f t="shared" si="0"/>
        <v>30.28</v>
      </c>
      <c r="F13" s="39"/>
      <c r="G13" s="39"/>
      <c r="H13" s="40"/>
      <c r="I13" s="40"/>
      <c r="J13" s="40"/>
      <c r="K13" s="39"/>
      <c r="L13" s="46"/>
    </row>
    <row r="14" ht="27.95" customHeight="1" spans="1:12">
      <c r="A14" s="41" t="s">
        <v>110</v>
      </c>
      <c r="B14" s="42" t="s">
        <v>111</v>
      </c>
      <c r="C14" s="6">
        <v>30.28</v>
      </c>
      <c r="D14" s="6">
        <v>30.28</v>
      </c>
      <c r="E14" s="6">
        <v>30.28</v>
      </c>
      <c r="F14" s="6"/>
      <c r="G14" s="6"/>
      <c r="H14" s="43"/>
      <c r="I14" s="43"/>
      <c r="J14" s="43"/>
      <c r="K14" s="6"/>
      <c r="L14" s="47"/>
    </row>
    <row r="15" ht="27.95" customHeight="1" spans="1:12">
      <c r="A15" s="34" t="s">
        <v>112</v>
      </c>
      <c r="B15" s="35" t="s">
        <v>113</v>
      </c>
      <c r="C15" s="22">
        <f t="shared" ref="C15:E16" si="1">C16</f>
        <v>7.04</v>
      </c>
      <c r="D15" s="22">
        <f t="shared" si="1"/>
        <v>7.04</v>
      </c>
      <c r="E15" s="22">
        <f t="shared" si="1"/>
        <v>7.04</v>
      </c>
      <c r="F15" s="22"/>
      <c r="G15" s="22"/>
      <c r="H15" s="36"/>
      <c r="I15" s="36"/>
      <c r="J15" s="36"/>
      <c r="K15" s="22"/>
      <c r="L15" s="45"/>
    </row>
    <row r="16" ht="27.95" customHeight="1" spans="1:12">
      <c r="A16" s="37" t="s">
        <v>114</v>
      </c>
      <c r="B16" s="38" t="s">
        <v>115</v>
      </c>
      <c r="C16" s="39">
        <f t="shared" si="1"/>
        <v>7.04</v>
      </c>
      <c r="D16" s="39">
        <f t="shared" si="1"/>
        <v>7.04</v>
      </c>
      <c r="E16" s="39">
        <f t="shared" si="1"/>
        <v>7.04</v>
      </c>
      <c r="F16" s="39"/>
      <c r="G16" s="39"/>
      <c r="H16" s="40"/>
      <c r="I16" s="40"/>
      <c r="J16" s="40"/>
      <c r="K16" s="39"/>
      <c r="L16" s="46"/>
    </row>
    <row r="17" ht="27.95" customHeight="1" spans="1:12">
      <c r="A17" s="41" t="s">
        <v>116</v>
      </c>
      <c r="B17" s="42" t="s">
        <v>117</v>
      </c>
      <c r="C17" s="6">
        <v>7.04</v>
      </c>
      <c r="D17" s="6">
        <v>7.04</v>
      </c>
      <c r="E17" s="6">
        <v>7.04</v>
      </c>
      <c r="F17" s="6"/>
      <c r="G17" s="6"/>
      <c r="H17" s="43"/>
      <c r="I17" s="43"/>
      <c r="J17" s="43"/>
      <c r="K17" s="6"/>
      <c r="L17" s="47"/>
    </row>
    <row r="18" ht="27.95" customHeight="1"/>
    <row r="19" ht="27.95" customHeight="1"/>
    <row r="20" ht="27.95" customHeight="1"/>
    <row r="21" ht="27.95" customHeight="1"/>
    <row r="22" ht="27.95" customHeight="1"/>
    <row r="23" ht="27.95" customHeight="1"/>
    <row r="24" ht="27.95" customHeight="1"/>
    <row r="25" ht="27.95" customHeight="1"/>
    <row r="26" ht="27.95" customHeight="1"/>
    <row r="27" ht="27.95" customHeight="1"/>
    <row r="28" ht="27.95" customHeight="1"/>
    <row r="29" ht="27.95" customHeight="1"/>
    <row r="30" ht="27.95" customHeight="1"/>
    <row r="31" ht="27.95" customHeight="1"/>
    <row r="32" ht="27.95" customHeight="1"/>
    <row r="33" ht="27.95" customHeight="1"/>
    <row r="34" ht="27.95" customHeight="1"/>
    <row r="35" ht="27.95" customHeight="1"/>
    <row r="36" ht="27.95" customHeight="1"/>
  </sheetData>
  <mergeCells count="8">
    <mergeCell ref="A2:L2"/>
    <mergeCell ref="H4:J4"/>
    <mergeCell ref="A4:A5"/>
    <mergeCell ref="B4:B5"/>
    <mergeCell ref="C4:C5"/>
    <mergeCell ref="G4:G5"/>
    <mergeCell ref="K4:K5"/>
    <mergeCell ref="L4:L5"/>
  </mergeCells>
  <pageMargins left="0.751388888888889" right="0" top="1" bottom="1" header="0.511805555555556" footer="0.511805555555556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1"/>
  <sheetViews>
    <sheetView tabSelected="1" workbookViewId="0">
      <selection activeCell="D11" sqref="D11"/>
    </sheetView>
  </sheetViews>
  <sheetFormatPr defaultColWidth="9" defaultRowHeight="14.25"/>
  <cols>
    <col min="1" max="1" width="36.125" style="1" customWidth="1"/>
    <col min="2" max="2" width="11.125" style="1" customWidth="1"/>
    <col min="3" max="9" width="13.125" style="1" customWidth="1"/>
    <col min="10" max="10" width="12.625" style="1" customWidth="1"/>
    <col min="11" max="11" width="13" style="1" customWidth="1"/>
    <col min="12" max="16384" width="9" style="1"/>
  </cols>
  <sheetData>
    <row r="1" customHeight="1" spans="11:11">
      <c r="K1" s="2" t="s">
        <v>118</v>
      </c>
    </row>
    <row r="2" ht="25.5" customHeight="1" spans="1:12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26"/>
    </row>
    <row r="3" ht="17.25" customHeight="1" spans="1:11">
      <c r="A3" s="4" t="s">
        <v>2</v>
      </c>
      <c r="B3" s="4"/>
      <c r="C3" s="4"/>
      <c r="D3" s="4"/>
      <c r="E3" s="4"/>
      <c r="F3" s="4"/>
      <c r="J3" s="4"/>
      <c r="K3" s="2" t="s">
        <v>3</v>
      </c>
    </row>
    <row r="4" ht="21" customHeight="1" spans="1:11">
      <c r="A4" s="9" t="s">
        <v>120</v>
      </c>
      <c r="B4" s="9" t="s">
        <v>56</v>
      </c>
      <c r="C4" s="10" t="s">
        <v>57</v>
      </c>
      <c r="D4" s="10"/>
      <c r="E4" s="10"/>
      <c r="F4" s="11" t="s">
        <v>58</v>
      </c>
      <c r="G4" s="12" t="s">
        <v>59</v>
      </c>
      <c r="H4" s="13"/>
      <c r="I4" s="27"/>
      <c r="J4" s="9" t="s">
        <v>60</v>
      </c>
      <c r="K4" s="11" t="s">
        <v>61</v>
      </c>
    </row>
    <row r="5" ht="30.75" customHeight="1" spans="1:11">
      <c r="A5" s="14"/>
      <c r="B5" s="14"/>
      <c r="C5" s="5" t="s">
        <v>62</v>
      </c>
      <c r="D5" s="15" t="s">
        <v>96</v>
      </c>
      <c r="E5" s="5" t="s">
        <v>64</v>
      </c>
      <c r="F5" s="16"/>
      <c r="G5" s="17" t="s">
        <v>65</v>
      </c>
      <c r="H5" s="17" t="s">
        <v>63</v>
      </c>
      <c r="I5" s="17" t="s">
        <v>68</v>
      </c>
      <c r="J5" s="14"/>
      <c r="K5" s="16"/>
    </row>
    <row r="6" ht="18" customHeight="1" spans="1:11">
      <c r="A6" s="18" t="s">
        <v>62</v>
      </c>
      <c r="B6" s="19">
        <f>B7+B12+B22</f>
        <v>268.15</v>
      </c>
      <c r="C6" s="19">
        <f>C7+C12+C22</f>
        <v>268.15</v>
      </c>
      <c r="D6" s="19">
        <f>D7+D12+D22</f>
        <v>268.15</v>
      </c>
      <c r="E6" s="19"/>
      <c r="F6" s="19"/>
      <c r="G6" s="20"/>
      <c r="H6" s="20"/>
      <c r="I6" s="20"/>
      <c r="J6" s="19"/>
      <c r="K6" s="28"/>
    </row>
    <row r="7" ht="18" customHeight="1" spans="1:11">
      <c r="A7" s="21" t="s">
        <v>121</v>
      </c>
      <c r="B7" s="22">
        <f>SUM(B8:B11)</f>
        <v>90.03</v>
      </c>
      <c r="C7" s="22">
        <f>SUM(C8:C11)</f>
        <v>90.03</v>
      </c>
      <c r="D7" s="22">
        <f>SUM(D8:D11)</f>
        <v>90.03</v>
      </c>
      <c r="E7" s="22"/>
      <c r="F7" s="22"/>
      <c r="G7" s="23"/>
      <c r="H7" s="23"/>
      <c r="I7" s="23"/>
      <c r="J7" s="22"/>
      <c r="K7" s="29"/>
    </row>
    <row r="8" ht="18" customHeight="1" spans="1:11">
      <c r="A8" s="24" t="s">
        <v>122</v>
      </c>
      <c r="B8" s="6">
        <v>19.52</v>
      </c>
      <c r="C8" s="6">
        <v>19.52</v>
      </c>
      <c r="D8" s="6">
        <v>19.52</v>
      </c>
      <c r="E8" s="6"/>
      <c r="F8" s="6"/>
      <c r="G8" s="25"/>
      <c r="H8" s="25"/>
      <c r="I8" s="25"/>
      <c r="J8" s="6"/>
      <c r="K8" s="30"/>
    </row>
    <row r="9" ht="18" customHeight="1" spans="1:11">
      <c r="A9" s="24" t="s">
        <v>123</v>
      </c>
      <c r="B9" s="6">
        <v>53.42</v>
      </c>
      <c r="C9" s="6">
        <v>53.42</v>
      </c>
      <c r="D9" s="6">
        <v>53.42</v>
      </c>
      <c r="E9" s="6"/>
      <c r="F9" s="6"/>
      <c r="G9" s="25"/>
      <c r="H9" s="25"/>
      <c r="I9" s="25"/>
      <c r="J9" s="6"/>
      <c r="K9" s="30"/>
    </row>
    <row r="10" ht="18" customHeight="1" spans="1:11">
      <c r="A10" s="24" t="s">
        <v>124</v>
      </c>
      <c r="B10" s="6"/>
      <c r="C10" s="6"/>
      <c r="D10" s="6"/>
      <c r="E10" s="6"/>
      <c r="F10" s="6"/>
      <c r="G10" s="25"/>
      <c r="H10" s="25"/>
      <c r="I10" s="25"/>
      <c r="J10" s="6"/>
      <c r="K10" s="30"/>
    </row>
    <row r="11" ht="18" customHeight="1" spans="1:11">
      <c r="A11" s="24" t="s">
        <v>125</v>
      </c>
      <c r="B11" s="6">
        <v>17.09</v>
      </c>
      <c r="C11" s="6">
        <v>17.09</v>
      </c>
      <c r="D11" s="6">
        <v>17.09</v>
      </c>
      <c r="E11" s="6"/>
      <c r="F11" s="6"/>
      <c r="G11" s="25"/>
      <c r="H11" s="25"/>
      <c r="I11" s="25"/>
      <c r="J11" s="6"/>
      <c r="K11" s="30"/>
    </row>
    <row r="12" ht="18" customHeight="1" spans="1:11">
      <c r="A12" s="21" t="s">
        <v>126</v>
      </c>
      <c r="B12" s="22">
        <f>SUM(B13:B21)</f>
        <v>140.8</v>
      </c>
      <c r="C12" s="22">
        <f>SUM(C13:C21)</f>
        <v>140.8</v>
      </c>
      <c r="D12" s="22">
        <f>SUM(D13:D21)</f>
        <v>140.8</v>
      </c>
      <c r="E12" s="22"/>
      <c r="F12" s="22"/>
      <c r="G12" s="23"/>
      <c r="H12" s="23"/>
      <c r="I12" s="23"/>
      <c r="J12" s="22"/>
      <c r="K12" s="29"/>
    </row>
    <row r="13" ht="18" customHeight="1" spans="1:11">
      <c r="A13" s="24" t="s">
        <v>127</v>
      </c>
      <c r="B13" s="6">
        <v>35.05</v>
      </c>
      <c r="C13" s="6">
        <v>35.05</v>
      </c>
      <c r="D13" s="6">
        <v>35.05</v>
      </c>
      <c r="E13" s="6"/>
      <c r="F13" s="6"/>
      <c r="G13" s="25"/>
      <c r="H13" s="25"/>
      <c r="I13" s="25"/>
      <c r="J13" s="6"/>
      <c r="K13" s="30"/>
    </row>
    <row r="14" ht="18" customHeight="1" spans="1:11">
      <c r="A14" s="24" t="s">
        <v>128</v>
      </c>
      <c r="B14" s="6"/>
      <c r="C14" s="6"/>
      <c r="D14" s="6"/>
      <c r="E14" s="6"/>
      <c r="F14" s="6"/>
      <c r="G14" s="25"/>
      <c r="H14" s="25"/>
      <c r="I14" s="25"/>
      <c r="J14" s="6"/>
      <c r="K14" s="30"/>
    </row>
    <row r="15" ht="18" customHeight="1" spans="1:11">
      <c r="A15" s="24" t="s">
        <v>129</v>
      </c>
      <c r="B15" s="6">
        <v>4.96</v>
      </c>
      <c r="C15" s="6">
        <v>4.96</v>
      </c>
      <c r="D15" s="6">
        <v>4.96</v>
      </c>
      <c r="E15" s="6"/>
      <c r="F15" s="6"/>
      <c r="G15" s="25"/>
      <c r="H15" s="25"/>
      <c r="I15" s="25"/>
      <c r="J15" s="6"/>
      <c r="K15" s="30"/>
    </row>
    <row r="16" ht="18" customHeight="1" spans="1:11">
      <c r="A16" s="24" t="s">
        <v>130</v>
      </c>
      <c r="B16" s="6">
        <v>14.32</v>
      </c>
      <c r="C16" s="6">
        <v>14.32</v>
      </c>
      <c r="D16" s="6">
        <v>14.32</v>
      </c>
      <c r="E16" s="6"/>
      <c r="F16" s="6"/>
      <c r="G16" s="25"/>
      <c r="H16" s="25"/>
      <c r="I16" s="25"/>
      <c r="J16" s="6"/>
      <c r="K16" s="30"/>
    </row>
    <row r="17" ht="18" customHeight="1" spans="1:11">
      <c r="A17" s="24" t="s">
        <v>131</v>
      </c>
      <c r="B17" s="6">
        <v>15.57</v>
      </c>
      <c r="C17" s="6">
        <v>15.57</v>
      </c>
      <c r="D17" s="6">
        <v>15.57</v>
      </c>
      <c r="E17" s="6"/>
      <c r="F17" s="6"/>
      <c r="G17" s="25"/>
      <c r="H17" s="25"/>
      <c r="I17" s="25"/>
      <c r="J17" s="6"/>
      <c r="K17" s="30"/>
    </row>
    <row r="18" ht="18" customHeight="1" spans="1:11">
      <c r="A18" s="24" t="s">
        <v>132</v>
      </c>
      <c r="B18" s="6">
        <v>1.96</v>
      </c>
      <c r="C18" s="6">
        <v>1.96</v>
      </c>
      <c r="D18" s="6">
        <v>1.96</v>
      </c>
      <c r="E18" s="6"/>
      <c r="F18" s="6"/>
      <c r="G18" s="25"/>
      <c r="H18" s="25"/>
      <c r="I18" s="25"/>
      <c r="J18" s="6"/>
      <c r="K18" s="30"/>
    </row>
    <row r="19" ht="18" customHeight="1" spans="1:11">
      <c r="A19" s="24" t="s">
        <v>133</v>
      </c>
      <c r="B19" s="6">
        <v>10</v>
      </c>
      <c r="C19" s="6">
        <v>10</v>
      </c>
      <c r="D19" s="6">
        <v>10</v>
      </c>
      <c r="E19" s="6"/>
      <c r="F19" s="6"/>
      <c r="G19" s="25"/>
      <c r="H19" s="25"/>
      <c r="I19" s="25"/>
      <c r="J19" s="6"/>
      <c r="K19" s="30"/>
    </row>
    <row r="20" ht="18" customHeight="1" spans="1:11">
      <c r="A20" s="24" t="s">
        <v>134</v>
      </c>
      <c r="B20" s="6"/>
      <c r="C20" s="6"/>
      <c r="D20" s="6"/>
      <c r="E20" s="6"/>
      <c r="F20" s="6"/>
      <c r="G20" s="25"/>
      <c r="H20" s="25"/>
      <c r="I20" s="25"/>
      <c r="J20" s="6"/>
      <c r="K20" s="30"/>
    </row>
    <row r="21" ht="18" customHeight="1" spans="1:11">
      <c r="A21" s="24" t="s">
        <v>135</v>
      </c>
      <c r="B21" s="6">
        <v>58.94</v>
      </c>
      <c r="C21" s="6">
        <v>58.94</v>
      </c>
      <c r="D21" s="6">
        <v>58.94</v>
      </c>
      <c r="E21" s="6"/>
      <c r="F21" s="6"/>
      <c r="G21" s="25"/>
      <c r="H21" s="25"/>
      <c r="I21" s="25"/>
      <c r="J21" s="6"/>
      <c r="K21" s="30"/>
    </row>
    <row r="22" ht="18" customHeight="1" spans="1:11">
      <c r="A22" s="21" t="s">
        <v>136</v>
      </c>
      <c r="B22" s="22">
        <f>SUM(B23:B25)</f>
        <v>37.32</v>
      </c>
      <c r="C22" s="22">
        <f>SUM(C23:C25)</f>
        <v>37.32</v>
      </c>
      <c r="D22" s="22">
        <f>SUM(D23:D25)</f>
        <v>37.32</v>
      </c>
      <c r="E22" s="22"/>
      <c r="F22" s="22"/>
      <c r="G22" s="23"/>
      <c r="H22" s="23"/>
      <c r="I22" s="23"/>
      <c r="J22" s="22"/>
      <c r="K22" s="29"/>
    </row>
    <row r="23" ht="18" customHeight="1" spans="1:11">
      <c r="A23" s="24" t="s">
        <v>137</v>
      </c>
      <c r="B23" s="6">
        <v>30.28</v>
      </c>
      <c r="C23" s="6">
        <v>30.28</v>
      </c>
      <c r="D23" s="6">
        <v>30.28</v>
      </c>
      <c r="E23" s="6"/>
      <c r="F23" s="6"/>
      <c r="G23" s="25"/>
      <c r="H23" s="25"/>
      <c r="I23" s="25"/>
      <c r="J23" s="6"/>
      <c r="K23" s="30"/>
    </row>
    <row r="24" ht="18" customHeight="1" spans="1:11">
      <c r="A24" s="24" t="s">
        <v>138</v>
      </c>
      <c r="B24" s="6"/>
      <c r="C24" s="6"/>
      <c r="D24" s="6"/>
      <c r="E24" s="6"/>
      <c r="F24" s="6"/>
      <c r="G24" s="25"/>
      <c r="H24" s="25"/>
      <c r="I24" s="25"/>
      <c r="J24" s="6"/>
      <c r="K24" s="30"/>
    </row>
    <row r="25" ht="18" customHeight="1" spans="1:11">
      <c r="A25" s="24" t="s">
        <v>139</v>
      </c>
      <c r="B25" s="6">
        <v>7.04</v>
      </c>
      <c r="C25" s="6">
        <v>7.04</v>
      </c>
      <c r="D25" s="6">
        <v>7.04</v>
      </c>
      <c r="E25" s="6"/>
      <c r="F25" s="6"/>
      <c r="G25" s="25"/>
      <c r="H25" s="25"/>
      <c r="I25" s="25"/>
      <c r="J25" s="6"/>
      <c r="K25" s="30"/>
    </row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</sheetData>
  <mergeCells count="7">
    <mergeCell ref="A2:K2"/>
    <mergeCell ref="G4:I4"/>
    <mergeCell ref="A4:A5"/>
    <mergeCell ref="B4:B5"/>
    <mergeCell ref="F4:F5"/>
    <mergeCell ref="J4:J5"/>
    <mergeCell ref="K4:K5"/>
  </mergeCells>
  <pageMargins left="0.751388888888889" right="0" top="1" bottom="1" header="0.511805555555556" footer="0.511805555555556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B6" sqref="B6"/>
    </sheetView>
  </sheetViews>
  <sheetFormatPr defaultColWidth="9" defaultRowHeight="14.25" outlineLevelCol="1"/>
  <cols>
    <col min="1" max="1" width="50.5" style="1" customWidth="1"/>
    <col min="2" max="2" width="19.5" style="1" customWidth="1"/>
    <col min="3" max="16384" width="9" style="1"/>
  </cols>
  <sheetData>
    <row r="1" customHeight="1" spans="2:2">
      <c r="B1" s="2" t="s">
        <v>140</v>
      </c>
    </row>
    <row r="2" ht="22.5" customHeight="1" spans="1:2">
      <c r="A2" s="3" t="s">
        <v>141</v>
      </c>
      <c r="B2" s="3"/>
    </row>
    <row r="3" ht="23.25" customHeight="1" spans="1:2">
      <c r="A3" s="4" t="s">
        <v>2</v>
      </c>
      <c r="B3" s="2" t="s">
        <v>3</v>
      </c>
    </row>
    <row r="4" ht="39.95" customHeight="1" spans="1:2">
      <c r="A4" s="5" t="s">
        <v>142</v>
      </c>
      <c r="B4" s="5" t="s">
        <v>143</v>
      </c>
    </row>
    <row r="5" ht="39.95" customHeight="1" spans="1:2">
      <c r="A5" s="5" t="s">
        <v>62</v>
      </c>
      <c r="B5" s="6">
        <v>11.96</v>
      </c>
    </row>
    <row r="6" ht="39.95" customHeight="1" spans="1:2">
      <c r="A6" s="7" t="s">
        <v>144</v>
      </c>
      <c r="B6" s="6">
        <v>0</v>
      </c>
    </row>
    <row r="7" ht="39.95" customHeight="1" spans="1:2">
      <c r="A7" s="7" t="s">
        <v>145</v>
      </c>
      <c r="B7" s="6">
        <v>1.96</v>
      </c>
    </row>
    <row r="8" ht="39.95" customHeight="1" spans="1:2">
      <c r="A8" s="7" t="s">
        <v>146</v>
      </c>
      <c r="B8" s="6">
        <v>10</v>
      </c>
    </row>
    <row r="9" ht="39.95" customHeight="1" spans="1:2">
      <c r="A9" s="7" t="s">
        <v>147</v>
      </c>
      <c r="B9" s="6">
        <v>10</v>
      </c>
    </row>
    <row r="10" ht="39.95" customHeight="1" spans="1:2">
      <c r="A10" s="7" t="s">
        <v>148</v>
      </c>
      <c r="B10" s="6">
        <v>0</v>
      </c>
    </row>
    <row r="11" customHeight="1" spans="1:2">
      <c r="A11" s="4"/>
      <c r="B11" s="4"/>
    </row>
    <row r="12" ht="132" customHeight="1" spans="1:2">
      <c r="A12" s="8" t="s">
        <v>149</v>
      </c>
      <c r="B12" s="8"/>
    </row>
  </sheetData>
  <mergeCells count="2">
    <mergeCell ref="A2:B2"/>
    <mergeCell ref="A12:B1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2016-08-02T02:41:00Z</dcterms:created>
  <dcterms:modified xsi:type="dcterms:W3CDTF">2016-08-05T01:15:16Z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